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255" windowWidth="19395" windowHeight="7485"/>
  </bookViews>
  <sheets>
    <sheet name="Cover" sheetId="1" r:id="rId1"/>
    <sheet name="Assumptions" sheetId="2" r:id="rId2"/>
    <sheet name="Alignment results" sheetId="4" r:id="rId3"/>
    <sheet name="Impairment results" sheetId="7" r:id="rId4"/>
  </sheets>
  <calcPr calcId="124519"/>
</workbook>
</file>

<file path=xl/calcChain.xml><?xml version="1.0" encoding="utf-8"?>
<calcChain xmlns="http://schemas.openxmlformats.org/spreadsheetml/2006/main">
  <c r="N43" i="7"/>
  <c r="M43"/>
  <c r="L43"/>
  <c r="N42"/>
  <c r="M42"/>
  <c r="L42"/>
  <c r="N41"/>
  <c r="M41"/>
  <c r="L41"/>
  <c r="N40"/>
  <c r="M40"/>
  <c r="L40"/>
  <c r="N35"/>
  <c r="M35"/>
  <c r="L35"/>
  <c r="N34"/>
  <c r="M34"/>
  <c r="L34"/>
  <c r="N33"/>
  <c r="M33"/>
  <c r="L33"/>
  <c r="N32"/>
  <c r="M32"/>
  <c r="L32"/>
  <c r="N28"/>
  <c r="M28"/>
  <c r="L28"/>
  <c r="N27"/>
  <c r="M27"/>
  <c r="L27"/>
  <c r="N26"/>
  <c r="M26"/>
  <c r="L26"/>
  <c r="N25"/>
  <c r="M25"/>
  <c r="L25"/>
  <c r="N21"/>
  <c r="M21"/>
  <c r="L21"/>
  <c r="N20"/>
  <c r="M20"/>
  <c r="L20"/>
  <c r="N19"/>
  <c r="M19"/>
  <c r="L19"/>
  <c r="N18"/>
  <c r="M18"/>
  <c r="L18"/>
  <c r="N14"/>
  <c r="M14"/>
  <c r="L14"/>
  <c r="N13"/>
  <c r="M13"/>
  <c r="L13"/>
  <c r="N12"/>
  <c r="M12"/>
  <c r="L12"/>
  <c r="N11"/>
  <c r="M11"/>
  <c r="L11"/>
  <c r="N7"/>
  <c r="M7"/>
  <c r="L7"/>
  <c r="N6"/>
  <c r="M6"/>
  <c r="L6"/>
  <c r="N5"/>
  <c r="M5"/>
  <c r="L5"/>
  <c r="N4"/>
  <c r="M4"/>
  <c r="L4"/>
  <c r="N42" i="4"/>
  <c r="M42"/>
  <c r="L42"/>
  <c r="N43"/>
  <c r="M43"/>
  <c r="L43"/>
  <c r="N41"/>
  <c r="M41"/>
  <c r="L41"/>
  <c r="N40"/>
  <c r="M40"/>
  <c r="L40"/>
  <c r="N35"/>
  <c r="M35"/>
  <c r="L35"/>
  <c r="N34"/>
  <c r="M34"/>
  <c r="L34"/>
  <c r="N33"/>
  <c r="M33"/>
  <c r="L33"/>
  <c r="N32"/>
  <c r="M32"/>
  <c r="L32"/>
  <c r="N28"/>
  <c r="M28"/>
  <c r="L28"/>
  <c r="N27"/>
  <c r="M27"/>
  <c r="L27"/>
  <c r="N26"/>
  <c r="M26"/>
  <c r="L26"/>
  <c r="N25"/>
  <c r="M25"/>
  <c r="L25"/>
  <c r="N21"/>
  <c r="M21"/>
  <c r="L21"/>
  <c r="N20"/>
  <c r="M20"/>
  <c r="L20"/>
  <c r="N19"/>
  <c r="M19"/>
  <c r="L19"/>
  <c r="N18"/>
  <c r="M18"/>
  <c r="L18"/>
  <c r="N12"/>
  <c r="M12"/>
  <c r="L12"/>
  <c r="N14"/>
  <c r="M14"/>
  <c r="L14"/>
  <c r="N13"/>
  <c r="M13"/>
  <c r="L13"/>
  <c r="N11"/>
  <c r="M11"/>
  <c r="L11"/>
  <c r="N5"/>
  <c r="N6"/>
  <c r="N7"/>
  <c r="N4"/>
  <c r="M5"/>
  <c r="M6"/>
  <c r="M7"/>
  <c r="M4"/>
  <c r="L5"/>
  <c r="L6"/>
  <c r="L7"/>
  <c r="L4"/>
</calcChain>
</file>

<file path=xl/sharedStrings.xml><?xml version="1.0" encoding="utf-8"?>
<sst xmlns="http://schemas.openxmlformats.org/spreadsheetml/2006/main" count="555" uniqueCount="68">
  <si>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5" type="noConversion"/>
  </si>
  <si>
    <t>References:</t>
  </si>
  <si>
    <t>3GPP TSG-RAN WG4 Meeting #84</t>
    <phoneticPr fontId="5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</si>
  <si>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for BS IC receiver</t>
    </r>
    <phoneticPr fontId="5" type="noConversion"/>
  </si>
  <si>
    <t>Berlin, Germany, 21 -25 Aug 2017, 2017</t>
    <phoneticPr fontId="6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</si>
  <si>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5" type="noConversion"/>
  </si>
  <si>
    <t>Case No.</t>
  </si>
  <si>
    <t>SNR distribution</t>
  </si>
  <si>
    <t>Rx antenna</t>
  </si>
  <si>
    <t>No. of UEs</t>
  </si>
  <si>
    <t>Propagation condition (intra-cell UEs, inter-cell UEs)</t>
  </si>
  <si>
    <t>MCS level (intra-cell UEs)</t>
  </si>
  <si>
    <t>Inter-cell interference scenario</t>
  </si>
  <si>
    <t>equal average SNR</t>
  </si>
  <si>
    <t>2 Rx</t>
  </si>
  <si>
    <t>2 UEs</t>
  </si>
  <si>
    <t>(EPA5 low, ETU5 low)</t>
  </si>
  <si>
    <t>MCS 21</t>
  </si>
  <si>
    <t>DIP1 = -0.43 dB</t>
  </si>
  <si>
    <t>E2-b1</t>
  </si>
  <si>
    <t>4 Rx</t>
  </si>
  <si>
    <t>4 UEs</t>
  </si>
  <si>
    <t>(EVA70 low, ETU70 low)</t>
  </si>
  <si>
    <t>MCS 15</t>
  </si>
  <si>
    <t>DIP1 = -5.45 dB</t>
  </si>
  <si>
    <t>U1-b1</t>
  </si>
  <si>
    <t>unequal average SNR</t>
  </si>
  <si>
    <t>U2-c</t>
  </si>
  <si>
    <t>MCS 10 for UE1, 3</t>
  </si>
  <si>
    <t>MCS 15 for UE2, 4</t>
  </si>
  <si>
    <t>DIP1= -0.43 dB</t>
  </si>
  <si>
    <t>Simulation cases</t>
    <phoneticPr fontId="2" type="noConversion"/>
  </si>
  <si>
    <t>Common assumptions</t>
    <phoneticPr fontId="2" type="noConversion"/>
  </si>
  <si>
    <t>E1-c *</t>
    <phoneticPr fontId="2" type="noConversion"/>
  </si>
  <si>
    <t>Follow Table 6.1.2-1 in TR 36.766, with the following exceptions:
1. Simulate all six channel bandwidths
2. Only simulate the cases with non-zero time and frequency offset for intra-cell UEs</t>
    <phoneticPr fontId="2" type="noConversion"/>
  </si>
  <si>
    <t>AWGN power level at the BS input</t>
    <phoneticPr fontId="2" type="noConversion"/>
  </si>
  <si>
    <t>Channel bandwidth [MHz]</t>
  </si>
  <si>
    <t>AWGN power level</t>
  </si>
  <si>
    <t>-92.7dBm / 1.08MHz</t>
  </si>
  <si>
    <t>-88.7dBm / 2.7MHz</t>
  </si>
  <si>
    <t>-86.5dBm / 4.5MHz</t>
  </si>
  <si>
    <t>-83.5dBm / 9MHz</t>
  </si>
  <si>
    <t>-81.7dBm / 13.5MHz</t>
  </si>
  <si>
    <t>-80.4dBm / 18MHz</t>
  </si>
  <si>
    <t>China Telecom</t>
    <phoneticPr fontId="2" type="noConversion"/>
  </si>
  <si>
    <t>Company 2</t>
    <phoneticPr fontId="2" type="noConversion"/>
  </si>
  <si>
    <t>Company 3</t>
    <phoneticPr fontId="2" type="noConversion"/>
  </si>
  <si>
    <t>Company 4</t>
    <phoneticPr fontId="2" type="noConversion"/>
  </si>
  <si>
    <t>STD</t>
    <phoneticPr fontId="2" type="noConversion"/>
  </si>
  <si>
    <t>SPAN</t>
    <phoneticPr fontId="2" type="noConversion"/>
  </si>
  <si>
    <t>Average</t>
    <phoneticPr fontId="2" type="noConversion"/>
  </si>
  <si>
    <t>5 MHz</t>
    <phoneticPr fontId="2" type="noConversion"/>
  </si>
  <si>
    <t>3 MHz</t>
    <phoneticPr fontId="2" type="noConversion"/>
  </si>
  <si>
    <t>1.4 MHz</t>
    <phoneticPr fontId="2" type="noConversion"/>
  </si>
  <si>
    <t>10 MHz</t>
    <phoneticPr fontId="2" type="noConversion"/>
  </si>
  <si>
    <t>15 MHz</t>
    <phoneticPr fontId="2" type="noConversion"/>
  </si>
  <si>
    <t>20 MHz</t>
    <phoneticPr fontId="2" type="noConversion"/>
  </si>
  <si>
    <t xml:space="preserve">Test metric </t>
    <phoneticPr fontId="2" type="noConversion"/>
  </si>
  <si>
    <t>Note *: For case E1-c with 15MHz and 20MHz channel bandwidth, 50 resource blocks in the middle of the channel bandwidth is allocated in the test.</t>
    <phoneticPr fontId="2" type="noConversion"/>
  </si>
  <si>
    <t>E1-c *</t>
    <phoneticPr fontId="2" type="noConversion"/>
  </si>
  <si>
    <t>Note *: 50 resource blocks in the middle of the channel bandwidth is allocated in the test.</t>
    <phoneticPr fontId="2" type="noConversion"/>
  </si>
  <si>
    <t>E1-c</t>
    <phoneticPr fontId="2" type="noConversion"/>
  </si>
  <si>
    <t>MCS 10 for UE1, 3
MCS 15 for UE2, 4</t>
    <phoneticPr fontId="2" type="noConversion"/>
  </si>
  <si>
    <t>SINR at 80% of maximum sum throughput of all the intra-cell UEs.</t>
    <phoneticPr fontId="2" type="noConversion"/>
  </si>
  <si>
    <t>Alignment results, required SINR (UE 1's SINR) at 80% of maximum sum throughput of all the intra-cell UEs</t>
    <phoneticPr fontId="2" type="noConversion"/>
  </si>
  <si>
    <t>Impairment results, required SINR (UE 1's SINR) at 80% of maximum sum throughput of all the intra-cell UEs</t>
    <phoneticPr fontId="2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</si>
  <si>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8.30.1</t>
    </r>
    <phoneticPr fontId="5" type="noConversion"/>
  </si>
  <si>
    <t>R4-1707199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</si>
</sst>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1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name val="宋体"/>
      <family val="2"/>
      <charset val="134"/>
      <scheme val="minor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1" applyFont="1" applyFill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1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10" fillId="0" borderId="0" xfId="0" applyFont="1" applyFill="1" applyAlignment="1">
      <alignment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30" zoomScaleNormal="130" workbookViewId="0">
      <selection activeCell="E7" sqref="E7"/>
    </sheetView>
  </sheetViews>
  <sheetFormatPr defaultColWidth="9" defaultRowHeight="14.25"/>
  <cols>
    <col min="1" max="4" width="9" style="1"/>
    <col min="5" max="5" width="9" style="1" customWidth="1"/>
    <col min="6" max="16384" width="9" style="1"/>
  </cols>
  <sheetData>
    <row r="1" spans="2:11">
      <c r="D1" s="2"/>
    </row>
    <row r="2" spans="2:11">
      <c r="B2" s="3" t="s">
        <v>2</v>
      </c>
      <c r="C2" s="3"/>
      <c r="D2" s="3"/>
      <c r="E2" s="3"/>
      <c r="F2" s="3"/>
      <c r="G2" s="4"/>
      <c r="H2" s="3"/>
      <c r="I2" s="3"/>
      <c r="J2" s="3" t="s">
        <v>67</v>
      </c>
      <c r="K2" s="5"/>
    </row>
    <row r="3" spans="2:11">
      <c r="B3" s="3" t="s">
        <v>4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H4" s="7"/>
      <c r="I4" s="7"/>
      <c r="J4" s="7"/>
      <c r="K4" s="8"/>
    </row>
    <row r="5" spans="2:11">
      <c r="B5" s="9" t="s">
        <v>0</v>
      </c>
      <c r="C5" s="7"/>
      <c r="D5" s="7"/>
      <c r="E5" s="7"/>
      <c r="F5" s="7"/>
      <c r="H5" s="7"/>
      <c r="I5" s="7"/>
      <c r="J5" s="7"/>
      <c r="K5" s="8"/>
    </row>
    <row r="6" spans="2:11">
      <c r="B6" s="10" t="s">
        <v>3</v>
      </c>
      <c r="C6" s="7"/>
      <c r="D6" s="7"/>
      <c r="E6" s="7"/>
      <c r="F6" s="7"/>
      <c r="G6" s="7"/>
      <c r="H6" s="7"/>
      <c r="I6" s="7"/>
      <c r="J6" s="7"/>
      <c r="K6" s="8"/>
    </row>
    <row r="7" spans="2:11">
      <c r="B7" s="31" t="s">
        <v>66</v>
      </c>
      <c r="C7" s="7"/>
      <c r="D7" s="7"/>
      <c r="E7" s="7"/>
      <c r="F7" s="7"/>
      <c r="G7" s="7"/>
      <c r="H7" s="7"/>
      <c r="I7" s="7"/>
      <c r="J7" s="7"/>
      <c r="K7" s="8"/>
    </row>
    <row r="8" spans="2:11">
      <c r="B8" s="10" t="s">
        <v>5</v>
      </c>
      <c r="C8" s="7"/>
      <c r="D8" s="7"/>
      <c r="E8" s="7"/>
      <c r="F8" s="7"/>
      <c r="G8" s="7"/>
      <c r="H8" s="7"/>
      <c r="I8" s="7"/>
      <c r="J8" s="7"/>
      <c r="K8" s="8"/>
    </row>
    <row r="9" spans="2:11">
      <c r="B9" s="7"/>
      <c r="C9" s="7"/>
      <c r="D9" s="7"/>
      <c r="E9" s="7"/>
      <c r="F9" s="7"/>
      <c r="G9" s="7"/>
      <c r="H9" s="7"/>
      <c r="I9" s="7"/>
      <c r="J9" s="7"/>
      <c r="K9" s="8"/>
    </row>
    <row r="10" spans="2:11">
      <c r="B10" s="7"/>
      <c r="C10" s="7"/>
      <c r="D10" s="7"/>
      <c r="E10" s="7"/>
      <c r="F10" s="7"/>
      <c r="G10" s="7"/>
      <c r="H10" s="7"/>
      <c r="I10" s="7"/>
      <c r="J10" s="7"/>
      <c r="K10" s="8"/>
    </row>
    <row r="11" spans="2:11">
      <c r="B11" s="2" t="s">
        <v>1</v>
      </c>
      <c r="C11" s="7"/>
      <c r="D11" s="7"/>
      <c r="E11" s="7"/>
      <c r="F11" s="7"/>
      <c r="G11" s="7"/>
      <c r="H11" s="7"/>
      <c r="I11" s="7"/>
      <c r="J11" s="7"/>
      <c r="K11" s="8"/>
    </row>
    <row r="12" spans="2:11">
      <c r="B12" s="7"/>
      <c r="C12" s="7"/>
      <c r="D12" s="7"/>
      <c r="E12" s="7"/>
      <c r="F12" s="7"/>
      <c r="G12" s="7"/>
      <c r="H12" s="7"/>
      <c r="I12" s="7"/>
      <c r="J12" s="7"/>
      <c r="K12" s="8"/>
    </row>
    <row r="13" spans="2:11">
      <c r="B13" s="7"/>
      <c r="C13" s="11"/>
      <c r="D13" s="11"/>
      <c r="E13" s="11"/>
      <c r="F13" s="11"/>
      <c r="G13" s="11"/>
      <c r="H13" s="11"/>
      <c r="I13" s="11"/>
      <c r="J13" s="11"/>
    </row>
    <row r="14" spans="2:11">
      <c r="B14" s="7"/>
    </row>
    <row r="15" spans="2:11">
      <c r="B15" s="7"/>
    </row>
    <row r="16" spans="2:11">
      <c r="B16" s="7"/>
    </row>
    <row r="17" spans="2:2">
      <c r="B1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A11" sqref="A11:G11"/>
    </sheetView>
  </sheetViews>
  <sheetFormatPr defaultRowHeight="13.5"/>
  <cols>
    <col min="1" max="1" width="14.25" customWidth="1"/>
    <col min="2" max="2" width="11" customWidth="1"/>
    <col min="5" max="5" width="15.625" customWidth="1"/>
    <col min="6" max="6" width="16.25" customWidth="1"/>
    <col min="7" max="7" width="13.125" customWidth="1"/>
  </cols>
  <sheetData>
    <row r="1" spans="1:7" ht="21" customHeight="1">
      <c r="A1" s="34" t="s">
        <v>32</v>
      </c>
      <c r="B1" s="34"/>
      <c r="C1" s="34"/>
    </row>
    <row r="2" spans="1:7" ht="39" customHeight="1">
      <c r="A2" s="35" t="s">
        <v>34</v>
      </c>
      <c r="B2" s="35"/>
      <c r="C2" s="35"/>
      <c r="D2" s="35"/>
      <c r="E2" s="35"/>
      <c r="F2" s="35"/>
      <c r="G2" s="35"/>
    </row>
    <row r="4" spans="1:7" ht="21" customHeight="1">
      <c r="A4" s="36" t="s">
        <v>31</v>
      </c>
      <c r="B4" s="36"/>
      <c r="C4" s="36"/>
    </row>
    <row r="5" spans="1:7" ht="33" customHeigh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</row>
    <row r="6" spans="1:7" ht="24" customHeight="1">
      <c r="A6" s="13" t="s">
        <v>33</v>
      </c>
      <c r="B6" s="3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</row>
    <row r="7" spans="1:7" ht="28.5" customHeight="1">
      <c r="A7" s="13" t="s">
        <v>19</v>
      </c>
      <c r="B7" s="33"/>
      <c r="C7" s="13" t="s">
        <v>20</v>
      </c>
      <c r="D7" s="13" t="s">
        <v>21</v>
      </c>
      <c r="E7" s="13" t="s">
        <v>22</v>
      </c>
      <c r="F7" s="13" t="s">
        <v>23</v>
      </c>
      <c r="G7" s="13" t="s">
        <v>24</v>
      </c>
    </row>
    <row r="8" spans="1:7" ht="24">
      <c r="A8" s="13" t="s">
        <v>25</v>
      </c>
      <c r="B8" s="33" t="s">
        <v>26</v>
      </c>
      <c r="C8" s="13" t="s">
        <v>14</v>
      </c>
      <c r="D8" s="13" t="s">
        <v>15</v>
      </c>
      <c r="E8" s="13" t="s">
        <v>22</v>
      </c>
      <c r="F8" s="13" t="s">
        <v>23</v>
      </c>
      <c r="G8" s="13" t="s">
        <v>24</v>
      </c>
    </row>
    <row r="9" spans="1:7" ht="24" customHeight="1">
      <c r="A9" s="33" t="s">
        <v>27</v>
      </c>
      <c r="B9" s="33"/>
      <c r="C9" s="33" t="s">
        <v>20</v>
      </c>
      <c r="D9" s="33" t="s">
        <v>21</v>
      </c>
      <c r="E9" s="33" t="s">
        <v>16</v>
      </c>
      <c r="F9" s="14" t="s">
        <v>28</v>
      </c>
      <c r="G9" s="33" t="s">
        <v>30</v>
      </c>
    </row>
    <row r="10" spans="1:7" ht="24" customHeight="1">
      <c r="A10" s="33"/>
      <c r="B10" s="33"/>
      <c r="C10" s="33"/>
      <c r="D10" s="33"/>
      <c r="E10" s="33"/>
      <c r="F10" s="14" t="s">
        <v>29</v>
      </c>
      <c r="G10" s="33"/>
    </row>
    <row r="11" spans="1:7" ht="31.5" customHeight="1">
      <c r="A11" s="38" t="s">
        <v>58</v>
      </c>
      <c r="B11" s="38"/>
      <c r="C11" s="38"/>
      <c r="D11" s="38"/>
      <c r="E11" s="38"/>
      <c r="F11" s="38"/>
      <c r="G11" s="38"/>
    </row>
    <row r="13" spans="1:7" ht="21" customHeight="1">
      <c r="A13" s="34" t="s">
        <v>35</v>
      </c>
      <c r="B13" s="34"/>
      <c r="C13" s="34"/>
    </row>
    <row r="14" spans="1:7" ht="22.5" customHeight="1">
      <c r="A14" s="12" t="s">
        <v>36</v>
      </c>
      <c r="B14" s="37" t="s">
        <v>37</v>
      </c>
      <c r="C14" s="37"/>
    </row>
    <row r="15" spans="1:7" ht="13.5" customHeight="1">
      <c r="A15" s="13">
        <v>1.4</v>
      </c>
      <c r="B15" s="33" t="s">
        <v>38</v>
      </c>
      <c r="C15" s="33"/>
    </row>
    <row r="16" spans="1:7" ht="19.5" customHeight="1">
      <c r="A16" s="13">
        <v>3</v>
      </c>
      <c r="B16" s="33" t="s">
        <v>39</v>
      </c>
      <c r="C16" s="33"/>
    </row>
    <row r="17" spans="1:7" ht="18" customHeight="1">
      <c r="A17" s="13">
        <v>5</v>
      </c>
      <c r="B17" s="33" t="s">
        <v>40</v>
      </c>
      <c r="C17" s="33"/>
    </row>
    <row r="18" spans="1:7" ht="19.5" customHeight="1">
      <c r="A18" s="13">
        <v>10</v>
      </c>
      <c r="B18" s="33" t="s">
        <v>41</v>
      </c>
      <c r="C18" s="33"/>
    </row>
    <row r="19" spans="1:7" ht="18.75" customHeight="1">
      <c r="A19" s="13">
        <v>15</v>
      </c>
      <c r="B19" s="33" t="s">
        <v>42</v>
      </c>
      <c r="C19" s="33"/>
    </row>
    <row r="20" spans="1:7" ht="20.25" customHeight="1">
      <c r="A20" s="13">
        <v>20</v>
      </c>
      <c r="B20" s="33" t="s">
        <v>43</v>
      </c>
      <c r="C20" s="33"/>
    </row>
    <row r="22" spans="1:7" ht="15.75" customHeight="1">
      <c r="A22" s="34" t="s">
        <v>57</v>
      </c>
      <c r="B22" s="34"/>
      <c r="C22" s="34"/>
    </row>
    <row r="23" spans="1:7" ht="16.5" customHeight="1">
      <c r="A23" s="35" t="s">
        <v>63</v>
      </c>
      <c r="B23" s="35"/>
      <c r="C23" s="35"/>
      <c r="D23" s="35"/>
      <c r="E23" s="35"/>
      <c r="F23" s="35"/>
      <c r="G23" s="35"/>
    </row>
    <row r="28" spans="1:7" ht="24" customHeight="1"/>
    <row r="35" ht="24" customHeight="1"/>
    <row r="36" ht="24" customHeight="1"/>
    <row r="37" ht="13.5" customHeight="1"/>
  </sheetData>
  <mergeCells count="21">
    <mergeCell ref="B19:C19"/>
    <mergeCell ref="B20:C20"/>
    <mergeCell ref="A22:C22"/>
    <mergeCell ref="A23:G23"/>
    <mergeCell ref="A1:C1"/>
    <mergeCell ref="A4:C4"/>
    <mergeCell ref="A2:G2"/>
    <mergeCell ref="A13:C13"/>
    <mergeCell ref="B14:C14"/>
    <mergeCell ref="B15:C15"/>
    <mergeCell ref="B16:C16"/>
    <mergeCell ref="B17:C17"/>
    <mergeCell ref="B18:C18"/>
    <mergeCell ref="G9:G10"/>
    <mergeCell ref="A11:G11"/>
    <mergeCell ref="B6:B7"/>
    <mergeCell ref="B8:B10"/>
    <mergeCell ref="A9:A10"/>
    <mergeCell ref="C9:C10"/>
    <mergeCell ref="D9:D10"/>
    <mergeCell ref="E9:E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H7" sqref="H7"/>
    </sheetView>
  </sheetViews>
  <sheetFormatPr defaultRowHeight="13.5"/>
  <cols>
    <col min="1" max="1" width="8.25" customWidth="1"/>
    <col min="5" max="5" width="15.5" customWidth="1"/>
    <col min="6" max="6" width="15.125" customWidth="1"/>
    <col min="7" max="7" width="14.25" customWidth="1"/>
    <col min="8" max="8" width="9" style="25"/>
  </cols>
  <sheetData>
    <row r="1" spans="1:16" ht="22.5" customHeight="1">
      <c r="A1" s="23" t="s">
        <v>64</v>
      </c>
      <c r="B1" s="21"/>
      <c r="C1" s="21"/>
      <c r="D1" s="22"/>
      <c r="E1" s="22"/>
      <c r="F1" s="22"/>
      <c r="G1" s="22"/>
    </row>
    <row r="2" spans="1:16" ht="18" customHeight="1">
      <c r="A2" s="18" t="s">
        <v>53</v>
      </c>
    </row>
    <row r="3" spans="1:16" ht="44.25" customHeight="1">
      <c r="A3" s="15" t="s">
        <v>6</v>
      </c>
      <c r="B3" s="15" t="s">
        <v>7</v>
      </c>
      <c r="C3" s="15" t="s">
        <v>8</v>
      </c>
      <c r="D3" s="15" t="s">
        <v>9</v>
      </c>
      <c r="E3" s="15" t="s">
        <v>10</v>
      </c>
      <c r="F3" s="15" t="s">
        <v>11</v>
      </c>
      <c r="G3" s="15" t="s">
        <v>12</v>
      </c>
      <c r="H3" s="26" t="s">
        <v>44</v>
      </c>
      <c r="I3" s="15" t="s">
        <v>45</v>
      </c>
      <c r="J3" s="15" t="s">
        <v>46</v>
      </c>
      <c r="K3" s="15" t="s">
        <v>47</v>
      </c>
      <c r="L3" s="15" t="s">
        <v>48</v>
      </c>
      <c r="M3" s="15" t="s">
        <v>49</v>
      </c>
      <c r="N3" s="15" t="s">
        <v>50</v>
      </c>
    </row>
    <row r="4" spans="1:16" ht="18" customHeight="1">
      <c r="A4" s="16" t="s">
        <v>61</v>
      </c>
      <c r="B4" s="39" t="s">
        <v>13</v>
      </c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27">
        <v>13.2033042851121</v>
      </c>
      <c r="I4" s="19"/>
      <c r="J4" s="19"/>
      <c r="K4" s="19"/>
      <c r="L4" s="19" t="e">
        <f>STDEV(H4:K4)</f>
        <v>#DIV/0!</v>
      </c>
      <c r="M4" s="19">
        <f>MAX(H4:K4)-MIN(H4:K4)</f>
        <v>0</v>
      </c>
      <c r="N4" s="20">
        <f>AVERAGE(H4:K4)</f>
        <v>13.2033042851121</v>
      </c>
      <c r="P4" s="30"/>
    </row>
    <row r="5" spans="1:16" ht="24">
      <c r="A5" s="16" t="s">
        <v>19</v>
      </c>
      <c r="B5" s="39"/>
      <c r="C5" s="16" t="s">
        <v>20</v>
      </c>
      <c r="D5" s="16" t="s">
        <v>21</v>
      </c>
      <c r="E5" s="16" t="s">
        <v>22</v>
      </c>
      <c r="F5" s="16" t="s">
        <v>23</v>
      </c>
      <c r="G5" s="16" t="s">
        <v>24</v>
      </c>
      <c r="H5" s="27">
        <v>7.7905009826692702</v>
      </c>
      <c r="I5" s="19"/>
      <c r="J5" s="19"/>
      <c r="K5" s="19"/>
      <c r="L5" s="19" t="e">
        <f t="shared" ref="L5:L7" si="0">STDEV(H5:K5)</f>
        <v>#DIV/0!</v>
      </c>
      <c r="M5" s="19">
        <f t="shared" ref="M5:M7" si="1">MAX(H5:K5)-MIN(H5:K5)</f>
        <v>0</v>
      </c>
      <c r="N5" s="20">
        <f t="shared" ref="N5:N7" si="2">AVERAGE(H5:K5)</f>
        <v>7.7905009826692702</v>
      </c>
      <c r="P5" s="30"/>
    </row>
    <row r="6" spans="1:16" ht="24">
      <c r="A6" s="16" t="s">
        <v>25</v>
      </c>
      <c r="B6" s="39" t="s">
        <v>26</v>
      </c>
      <c r="C6" s="16" t="s">
        <v>14</v>
      </c>
      <c r="D6" s="16" t="s">
        <v>15</v>
      </c>
      <c r="E6" s="16" t="s">
        <v>22</v>
      </c>
      <c r="F6" s="16" t="s">
        <v>23</v>
      </c>
      <c r="G6" s="16" t="s">
        <v>24</v>
      </c>
      <c r="H6" s="19">
        <v>9.0475726634644005</v>
      </c>
      <c r="I6" s="19"/>
      <c r="J6" s="19"/>
      <c r="K6" s="19"/>
      <c r="L6" s="19" t="e">
        <f t="shared" si="0"/>
        <v>#DIV/0!</v>
      </c>
      <c r="M6" s="19">
        <f t="shared" si="1"/>
        <v>0</v>
      </c>
      <c r="N6" s="20">
        <f t="shared" si="2"/>
        <v>9.0475726634644005</v>
      </c>
      <c r="P6" s="30"/>
    </row>
    <row r="7" spans="1:16" ht="32.25" customHeight="1">
      <c r="A7" s="17" t="s">
        <v>27</v>
      </c>
      <c r="B7" s="39"/>
      <c r="C7" s="17" t="s">
        <v>20</v>
      </c>
      <c r="D7" s="17" t="s">
        <v>21</v>
      </c>
      <c r="E7" s="17" t="s">
        <v>16</v>
      </c>
      <c r="F7" s="17" t="s">
        <v>62</v>
      </c>
      <c r="G7" s="17" t="s">
        <v>30</v>
      </c>
      <c r="H7" s="32">
        <v>-2.2999999999999998</v>
      </c>
      <c r="I7" s="19"/>
      <c r="J7" s="19"/>
      <c r="K7" s="19"/>
      <c r="L7" s="19" t="e">
        <f t="shared" si="0"/>
        <v>#DIV/0!</v>
      </c>
      <c r="M7" s="19">
        <f t="shared" si="1"/>
        <v>0</v>
      </c>
      <c r="N7" s="20">
        <f t="shared" si="2"/>
        <v>-2.2999999999999998</v>
      </c>
      <c r="P7" s="30"/>
    </row>
    <row r="8" spans="1:16">
      <c r="P8" s="30"/>
    </row>
    <row r="9" spans="1:16" ht="15" customHeight="1">
      <c r="A9" s="18" t="s">
        <v>52</v>
      </c>
      <c r="P9" s="30"/>
    </row>
    <row r="10" spans="1:16" ht="36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5" t="s">
        <v>11</v>
      </c>
      <c r="G10" s="15" t="s">
        <v>12</v>
      </c>
      <c r="H10" s="26" t="s">
        <v>44</v>
      </c>
      <c r="I10" s="15" t="s">
        <v>45</v>
      </c>
      <c r="J10" s="15" t="s">
        <v>46</v>
      </c>
      <c r="K10" s="15" t="s">
        <v>47</v>
      </c>
      <c r="L10" s="15" t="s">
        <v>48</v>
      </c>
      <c r="M10" s="15" t="s">
        <v>49</v>
      </c>
      <c r="N10" s="15" t="s">
        <v>50</v>
      </c>
      <c r="P10" s="30"/>
    </row>
    <row r="11" spans="1:16" ht="15.75" customHeight="1">
      <c r="A11" s="16" t="s">
        <v>61</v>
      </c>
      <c r="B11" s="39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  <c r="G11" s="16" t="s">
        <v>18</v>
      </c>
      <c r="H11" s="27">
        <v>13.327731405923499</v>
      </c>
      <c r="I11" s="19"/>
      <c r="J11" s="19"/>
      <c r="K11" s="19"/>
      <c r="L11" s="19" t="e">
        <f>STDEV(H11:K11)</f>
        <v>#DIV/0!</v>
      </c>
      <c r="M11" s="19">
        <f>MAX(H11:K11)-MIN(H11:K11)</f>
        <v>0</v>
      </c>
      <c r="N11" s="20">
        <f>AVERAGE(H11:K11)</f>
        <v>13.327731405923499</v>
      </c>
      <c r="P11" s="30"/>
    </row>
    <row r="12" spans="1:16" ht="24">
      <c r="A12" s="16" t="s">
        <v>19</v>
      </c>
      <c r="B12" s="39"/>
      <c r="C12" s="16" t="s">
        <v>20</v>
      </c>
      <c r="D12" s="16" t="s">
        <v>21</v>
      </c>
      <c r="E12" s="16" t="s">
        <v>22</v>
      </c>
      <c r="F12" s="16" t="s">
        <v>23</v>
      </c>
      <c r="G12" s="16" t="s">
        <v>24</v>
      </c>
      <c r="H12" s="27">
        <v>7.8860725318057501</v>
      </c>
      <c r="I12" s="19"/>
      <c r="J12" s="19"/>
      <c r="K12" s="19"/>
      <c r="L12" s="19" t="e">
        <f>STDEV(H12:K12)</f>
        <v>#DIV/0!</v>
      </c>
      <c r="M12" s="19">
        <f>MAX(H12:K12)-MIN(H12:K12)</f>
        <v>0</v>
      </c>
      <c r="N12" s="20">
        <f>AVERAGE(H12:K12)</f>
        <v>7.8860725318057501</v>
      </c>
      <c r="P12" s="30"/>
    </row>
    <row r="13" spans="1:16" ht="24">
      <c r="A13" s="16" t="s">
        <v>25</v>
      </c>
      <c r="B13" s="39" t="s">
        <v>26</v>
      </c>
      <c r="C13" s="16" t="s">
        <v>14</v>
      </c>
      <c r="D13" s="16" t="s">
        <v>15</v>
      </c>
      <c r="E13" s="16" t="s">
        <v>22</v>
      </c>
      <c r="F13" s="16" t="s">
        <v>23</v>
      </c>
      <c r="G13" s="16" t="s">
        <v>24</v>
      </c>
      <c r="H13" s="19">
        <v>8.8174848511548998</v>
      </c>
      <c r="I13" s="19"/>
      <c r="J13" s="19"/>
      <c r="K13" s="19"/>
      <c r="L13" s="19" t="e">
        <f t="shared" ref="L13:L14" si="3">STDEV(H13:K13)</f>
        <v>#DIV/0!</v>
      </c>
      <c r="M13" s="19">
        <f t="shared" ref="M13:M14" si="4">MAX(H13:K13)-MIN(H13:K13)</f>
        <v>0</v>
      </c>
      <c r="N13" s="20">
        <f t="shared" ref="N13:N14" si="5">AVERAGE(H13:K13)</f>
        <v>8.8174848511548998</v>
      </c>
      <c r="P13" s="30"/>
    </row>
    <row r="14" spans="1:16" ht="27.75" customHeight="1">
      <c r="A14" s="17" t="s">
        <v>27</v>
      </c>
      <c r="B14" s="39"/>
      <c r="C14" s="17" t="s">
        <v>20</v>
      </c>
      <c r="D14" s="17" t="s">
        <v>21</v>
      </c>
      <c r="E14" s="17" t="s">
        <v>16</v>
      </c>
      <c r="F14" s="17" t="s">
        <v>62</v>
      </c>
      <c r="G14" s="17" t="s">
        <v>30</v>
      </c>
      <c r="H14" s="19">
        <v>-2.8000089295536061</v>
      </c>
      <c r="I14" s="19"/>
      <c r="J14" s="19"/>
      <c r="K14" s="19"/>
      <c r="L14" s="19" t="e">
        <f t="shared" si="3"/>
        <v>#DIV/0!</v>
      </c>
      <c r="M14" s="19">
        <f t="shared" si="4"/>
        <v>0</v>
      </c>
      <c r="N14" s="20">
        <f t="shared" si="5"/>
        <v>-2.8000089295536061</v>
      </c>
      <c r="P14" s="30"/>
    </row>
    <row r="15" spans="1:16">
      <c r="P15" s="30"/>
    </row>
    <row r="16" spans="1:16" ht="17.25" customHeight="1">
      <c r="A16" s="18" t="s">
        <v>51</v>
      </c>
      <c r="P16" s="30"/>
    </row>
    <row r="17" spans="1:16" ht="36">
      <c r="A17" s="15" t="s">
        <v>6</v>
      </c>
      <c r="B17" s="15" t="s">
        <v>7</v>
      </c>
      <c r="C17" s="15" t="s">
        <v>8</v>
      </c>
      <c r="D17" s="15" t="s">
        <v>9</v>
      </c>
      <c r="E17" s="15" t="s">
        <v>10</v>
      </c>
      <c r="F17" s="15" t="s">
        <v>11</v>
      </c>
      <c r="G17" s="15" t="s">
        <v>12</v>
      </c>
      <c r="H17" s="26" t="s">
        <v>44</v>
      </c>
      <c r="I17" s="15" t="s">
        <v>45</v>
      </c>
      <c r="J17" s="15" t="s">
        <v>46</v>
      </c>
      <c r="K17" s="15" t="s">
        <v>47</v>
      </c>
      <c r="L17" s="15" t="s">
        <v>48</v>
      </c>
      <c r="M17" s="15" t="s">
        <v>49</v>
      </c>
      <c r="N17" s="15" t="s">
        <v>50</v>
      </c>
      <c r="P17" s="30"/>
    </row>
    <row r="18" spans="1:16" ht="17.25" customHeight="1">
      <c r="A18" s="16" t="s">
        <v>61</v>
      </c>
      <c r="B18" s="39" t="s">
        <v>13</v>
      </c>
      <c r="C18" s="16" t="s">
        <v>14</v>
      </c>
      <c r="D18" s="16" t="s">
        <v>15</v>
      </c>
      <c r="E18" s="16" t="s">
        <v>16</v>
      </c>
      <c r="F18" s="16" t="s">
        <v>17</v>
      </c>
      <c r="G18" s="16" t="s">
        <v>18</v>
      </c>
      <c r="H18" s="27">
        <v>13.675427213515601</v>
      </c>
      <c r="I18" s="19"/>
      <c r="J18" s="19"/>
      <c r="K18" s="19"/>
      <c r="L18" s="19" t="e">
        <f>STDEV(H18:K18)</f>
        <v>#DIV/0!</v>
      </c>
      <c r="M18" s="19">
        <f>MAX(H18:K18)-MIN(H18:K18)</f>
        <v>0</v>
      </c>
      <c r="N18" s="20">
        <f>AVERAGE(H18:K18)</f>
        <v>13.675427213515601</v>
      </c>
      <c r="P18" s="30"/>
    </row>
    <row r="19" spans="1:16" ht="24">
      <c r="A19" s="16" t="s">
        <v>19</v>
      </c>
      <c r="B19" s="39"/>
      <c r="C19" s="16" t="s">
        <v>20</v>
      </c>
      <c r="D19" s="16" t="s">
        <v>21</v>
      </c>
      <c r="E19" s="16" t="s">
        <v>22</v>
      </c>
      <c r="F19" s="16" t="s">
        <v>23</v>
      </c>
      <c r="G19" s="16" t="s">
        <v>24</v>
      </c>
      <c r="H19" s="27">
        <v>8.4148345906730793</v>
      </c>
      <c r="I19" s="19"/>
      <c r="J19" s="19"/>
      <c r="K19" s="19"/>
      <c r="L19" s="19" t="e">
        <f>STDEV(H19:K19)</f>
        <v>#DIV/0!</v>
      </c>
      <c r="M19" s="19">
        <f>MAX(H19:K19)-MIN(H19:K19)</f>
        <v>0</v>
      </c>
      <c r="N19" s="20">
        <f>AVERAGE(H19:K19)</f>
        <v>8.4148345906730793</v>
      </c>
      <c r="P19" s="30"/>
    </row>
    <row r="20" spans="1:16" ht="24">
      <c r="A20" s="16" t="s">
        <v>25</v>
      </c>
      <c r="B20" s="39" t="s">
        <v>26</v>
      </c>
      <c r="C20" s="16" t="s">
        <v>14</v>
      </c>
      <c r="D20" s="16" t="s">
        <v>15</v>
      </c>
      <c r="E20" s="16" t="s">
        <v>22</v>
      </c>
      <c r="F20" s="16" t="s">
        <v>23</v>
      </c>
      <c r="G20" s="16" t="s">
        <v>24</v>
      </c>
      <c r="H20" s="19">
        <v>9.0355704770620004</v>
      </c>
      <c r="I20" s="19"/>
      <c r="J20" s="19"/>
      <c r="K20" s="19"/>
      <c r="L20" s="19" t="e">
        <f t="shared" ref="L20:L21" si="6">STDEV(H20:K20)</f>
        <v>#DIV/0!</v>
      </c>
      <c r="M20" s="19">
        <f t="shared" ref="M20:M21" si="7">MAX(H20:K20)-MIN(H20:K20)</f>
        <v>0</v>
      </c>
      <c r="N20" s="20">
        <f t="shared" ref="N20:N21" si="8">AVERAGE(H20:K20)</f>
        <v>9.0355704770620004</v>
      </c>
      <c r="P20" s="30"/>
    </row>
    <row r="21" spans="1:16" ht="24">
      <c r="A21" s="17" t="s">
        <v>27</v>
      </c>
      <c r="B21" s="39"/>
      <c r="C21" s="17" t="s">
        <v>20</v>
      </c>
      <c r="D21" s="17" t="s">
        <v>21</v>
      </c>
      <c r="E21" s="17" t="s">
        <v>16</v>
      </c>
      <c r="F21" s="17" t="s">
        <v>62</v>
      </c>
      <c r="G21" s="17" t="s">
        <v>30</v>
      </c>
      <c r="H21" s="19">
        <v>-2.5588196678937449</v>
      </c>
      <c r="I21" s="19"/>
      <c r="J21" s="19"/>
      <c r="K21" s="19"/>
      <c r="L21" s="19" t="e">
        <f t="shared" si="6"/>
        <v>#DIV/0!</v>
      </c>
      <c r="M21" s="19">
        <f t="shared" si="7"/>
        <v>0</v>
      </c>
      <c r="N21" s="20">
        <f t="shared" si="8"/>
        <v>-2.5588196678937449</v>
      </c>
      <c r="P21" s="30"/>
    </row>
    <row r="22" spans="1:16">
      <c r="P22" s="30"/>
    </row>
    <row r="23" spans="1:16">
      <c r="A23" s="18" t="s">
        <v>54</v>
      </c>
      <c r="P23" s="30"/>
    </row>
    <row r="24" spans="1:16" ht="36">
      <c r="A24" s="15" t="s">
        <v>6</v>
      </c>
      <c r="B24" s="15" t="s">
        <v>7</v>
      </c>
      <c r="C24" s="15" t="s">
        <v>8</v>
      </c>
      <c r="D24" s="15" t="s">
        <v>9</v>
      </c>
      <c r="E24" s="15" t="s">
        <v>10</v>
      </c>
      <c r="F24" s="15" t="s">
        <v>11</v>
      </c>
      <c r="G24" s="15" t="s">
        <v>12</v>
      </c>
      <c r="H24" s="26" t="s">
        <v>44</v>
      </c>
      <c r="I24" s="15" t="s">
        <v>45</v>
      </c>
      <c r="J24" s="15" t="s">
        <v>46</v>
      </c>
      <c r="K24" s="15" t="s">
        <v>47</v>
      </c>
      <c r="L24" s="15" t="s">
        <v>48</v>
      </c>
      <c r="M24" s="15" t="s">
        <v>49</v>
      </c>
      <c r="N24" s="15" t="s">
        <v>50</v>
      </c>
      <c r="P24" s="30"/>
    </row>
    <row r="25" spans="1:16" ht="16.5" customHeight="1">
      <c r="A25" s="16" t="s">
        <v>61</v>
      </c>
      <c r="B25" s="39" t="s">
        <v>13</v>
      </c>
      <c r="C25" s="16" t="s">
        <v>14</v>
      </c>
      <c r="D25" s="16" t="s">
        <v>15</v>
      </c>
      <c r="E25" s="16" t="s">
        <v>16</v>
      </c>
      <c r="F25" s="16" t="s">
        <v>17</v>
      </c>
      <c r="G25" s="16" t="s">
        <v>18</v>
      </c>
      <c r="H25" s="27">
        <v>14.2576757061323</v>
      </c>
      <c r="I25" s="19"/>
      <c r="J25" s="19"/>
      <c r="K25" s="19"/>
      <c r="L25" s="19" t="e">
        <f>STDEV(H25:K25)</f>
        <v>#DIV/0!</v>
      </c>
      <c r="M25" s="19">
        <f>MAX(H25:K25)-MIN(H25:K25)</f>
        <v>0</v>
      </c>
      <c r="N25" s="20">
        <f>AVERAGE(H25:K25)</f>
        <v>14.2576757061323</v>
      </c>
      <c r="P25" s="30"/>
    </row>
    <row r="26" spans="1:16" ht="24">
      <c r="A26" s="16" t="s">
        <v>19</v>
      </c>
      <c r="B26" s="39"/>
      <c r="C26" s="16" t="s">
        <v>20</v>
      </c>
      <c r="D26" s="16" t="s">
        <v>21</v>
      </c>
      <c r="E26" s="16" t="s">
        <v>22</v>
      </c>
      <c r="F26" s="16" t="s">
        <v>23</v>
      </c>
      <c r="G26" s="16" t="s">
        <v>24</v>
      </c>
      <c r="H26" s="27">
        <v>8.3068181470750808</v>
      </c>
      <c r="I26" s="19"/>
      <c r="J26" s="19"/>
      <c r="K26" s="19"/>
      <c r="L26" s="19" t="e">
        <f>STDEV(H26:K26)</f>
        <v>#DIV/0!</v>
      </c>
      <c r="M26" s="19">
        <f>MAX(H26:K26)-MIN(H26:K26)</f>
        <v>0</v>
      </c>
      <c r="N26" s="20">
        <f>AVERAGE(H26:K26)</f>
        <v>8.3068181470750808</v>
      </c>
      <c r="P26" s="30"/>
    </row>
    <row r="27" spans="1:16" ht="24">
      <c r="A27" s="16" t="s">
        <v>25</v>
      </c>
      <c r="B27" s="39" t="s">
        <v>26</v>
      </c>
      <c r="C27" s="16" t="s">
        <v>14</v>
      </c>
      <c r="D27" s="16" t="s">
        <v>15</v>
      </c>
      <c r="E27" s="16" t="s">
        <v>22</v>
      </c>
      <c r="F27" s="16" t="s">
        <v>23</v>
      </c>
      <c r="G27" s="16" t="s">
        <v>24</v>
      </c>
      <c r="H27" s="19">
        <v>8.7559589698396998</v>
      </c>
      <c r="I27" s="19"/>
      <c r="J27" s="19"/>
      <c r="K27" s="19"/>
      <c r="L27" s="19" t="e">
        <f t="shared" ref="L27:L28" si="9">STDEV(H27:K27)</f>
        <v>#DIV/0!</v>
      </c>
      <c r="M27" s="19">
        <f t="shared" ref="M27:M28" si="10">MAX(H27:K27)-MIN(H27:K27)</f>
        <v>0</v>
      </c>
      <c r="N27" s="20">
        <f t="shared" ref="N27:N28" si="11">AVERAGE(H27:K27)</f>
        <v>8.7559589698396998</v>
      </c>
      <c r="P27" s="30"/>
    </row>
    <row r="28" spans="1:16" ht="28.5" customHeight="1">
      <c r="A28" s="17" t="s">
        <v>27</v>
      </c>
      <c r="B28" s="39"/>
      <c r="C28" s="17" t="s">
        <v>20</v>
      </c>
      <c r="D28" s="17" t="s">
        <v>21</v>
      </c>
      <c r="E28" s="17" t="s">
        <v>16</v>
      </c>
      <c r="F28" s="17" t="s">
        <v>62</v>
      </c>
      <c r="G28" s="17" t="s">
        <v>30</v>
      </c>
      <c r="H28" s="19">
        <v>-2.2999999999999998</v>
      </c>
      <c r="I28" s="19"/>
      <c r="J28" s="19"/>
      <c r="K28" s="19"/>
      <c r="L28" s="19" t="e">
        <f t="shared" si="9"/>
        <v>#DIV/0!</v>
      </c>
      <c r="M28" s="19">
        <f t="shared" si="10"/>
        <v>0</v>
      </c>
      <c r="N28" s="20">
        <f t="shared" si="11"/>
        <v>-2.2999999999999998</v>
      </c>
      <c r="P28" s="30"/>
    </row>
    <row r="29" spans="1:16">
      <c r="P29" s="30"/>
    </row>
    <row r="30" spans="1:16">
      <c r="A30" s="18" t="s">
        <v>55</v>
      </c>
      <c r="P30" s="30"/>
    </row>
    <row r="31" spans="1:16" ht="36">
      <c r="A31" s="15" t="s">
        <v>6</v>
      </c>
      <c r="B31" s="15" t="s">
        <v>7</v>
      </c>
      <c r="C31" s="15" t="s">
        <v>8</v>
      </c>
      <c r="D31" s="15" t="s">
        <v>9</v>
      </c>
      <c r="E31" s="15" t="s">
        <v>10</v>
      </c>
      <c r="F31" s="15" t="s">
        <v>11</v>
      </c>
      <c r="G31" s="15" t="s">
        <v>12</v>
      </c>
      <c r="H31" s="26" t="s">
        <v>44</v>
      </c>
      <c r="I31" s="15" t="s">
        <v>45</v>
      </c>
      <c r="J31" s="15" t="s">
        <v>46</v>
      </c>
      <c r="K31" s="15" t="s">
        <v>47</v>
      </c>
      <c r="L31" s="15" t="s">
        <v>48</v>
      </c>
      <c r="M31" s="15" t="s">
        <v>49</v>
      </c>
      <c r="N31" s="15" t="s">
        <v>50</v>
      </c>
      <c r="P31" s="30"/>
    </row>
    <row r="32" spans="1:16" ht="15.75" customHeight="1">
      <c r="A32" s="16" t="s">
        <v>59</v>
      </c>
      <c r="B32" s="39" t="s">
        <v>13</v>
      </c>
      <c r="C32" s="16" t="s">
        <v>14</v>
      </c>
      <c r="D32" s="16" t="s">
        <v>15</v>
      </c>
      <c r="E32" s="16" t="s">
        <v>16</v>
      </c>
      <c r="F32" s="16" t="s">
        <v>17</v>
      </c>
      <c r="G32" s="16" t="s">
        <v>18</v>
      </c>
      <c r="H32" s="27">
        <v>14.2576757061323</v>
      </c>
      <c r="I32" s="19"/>
      <c r="J32" s="19"/>
      <c r="K32" s="19"/>
      <c r="L32" s="19" t="e">
        <f>STDEV(H32:K32)</f>
        <v>#DIV/0!</v>
      </c>
      <c r="M32" s="19">
        <f>MAX(H32:K32)-MIN(H32:K32)</f>
        <v>0</v>
      </c>
      <c r="N32" s="20">
        <f>AVERAGE(H32:K32)</f>
        <v>14.2576757061323</v>
      </c>
      <c r="P32" s="30"/>
    </row>
    <row r="33" spans="1:16" ht="24">
      <c r="A33" s="16" t="s">
        <v>19</v>
      </c>
      <c r="B33" s="39"/>
      <c r="C33" s="16" t="s">
        <v>20</v>
      </c>
      <c r="D33" s="16" t="s">
        <v>21</v>
      </c>
      <c r="E33" s="16" t="s">
        <v>22</v>
      </c>
      <c r="F33" s="16" t="s">
        <v>23</v>
      </c>
      <c r="G33" s="16" t="s">
        <v>24</v>
      </c>
      <c r="H33" s="27">
        <v>8.6148590112136603</v>
      </c>
      <c r="I33" s="19"/>
      <c r="J33" s="19"/>
      <c r="K33" s="19"/>
      <c r="L33" s="19" t="e">
        <f>STDEV(H33:K33)</f>
        <v>#DIV/0!</v>
      </c>
      <c r="M33" s="19">
        <f>MAX(H33:K33)-MIN(H33:K33)</f>
        <v>0</v>
      </c>
      <c r="N33" s="20">
        <f>AVERAGE(H33:K33)</f>
        <v>8.6148590112136603</v>
      </c>
      <c r="P33" s="30"/>
    </row>
    <row r="34" spans="1:16" ht="24">
      <c r="A34" s="16" t="s">
        <v>25</v>
      </c>
      <c r="B34" s="39" t="s">
        <v>26</v>
      </c>
      <c r="C34" s="16" t="s">
        <v>14</v>
      </c>
      <c r="D34" s="16" t="s">
        <v>15</v>
      </c>
      <c r="E34" s="16" t="s">
        <v>22</v>
      </c>
      <c r="F34" s="16" t="s">
        <v>23</v>
      </c>
      <c r="G34" s="16" t="s">
        <v>24</v>
      </c>
      <c r="H34" s="19">
        <v>8.8330718401194002</v>
      </c>
      <c r="I34" s="19"/>
      <c r="J34" s="19"/>
      <c r="K34" s="19"/>
      <c r="L34" s="19" t="e">
        <f t="shared" ref="L34:L35" si="12">STDEV(H34:K34)</f>
        <v>#DIV/0!</v>
      </c>
      <c r="M34" s="19">
        <f t="shared" ref="M34:M35" si="13">MAX(H34:K34)-MIN(H34:K34)</f>
        <v>0</v>
      </c>
      <c r="N34" s="20">
        <f t="shared" ref="N34:N35" si="14">AVERAGE(H34:K34)</f>
        <v>8.8330718401194002</v>
      </c>
      <c r="P34" s="30"/>
    </row>
    <row r="35" spans="1:16" ht="27.75" customHeight="1">
      <c r="A35" s="17" t="s">
        <v>27</v>
      </c>
      <c r="B35" s="39"/>
      <c r="C35" s="17" t="s">
        <v>20</v>
      </c>
      <c r="D35" s="17" t="s">
        <v>21</v>
      </c>
      <c r="E35" s="17" t="s">
        <v>16</v>
      </c>
      <c r="F35" s="17" t="s">
        <v>62</v>
      </c>
      <c r="G35" s="17" t="s">
        <v>30</v>
      </c>
      <c r="H35" s="19">
        <v>-2.040958692146956</v>
      </c>
      <c r="I35" s="19"/>
      <c r="J35" s="19"/>
      <c r="K35" s="19"/>
      <c r="L35" s="19" t="e">
        <f t="shared" si="12"/>
        <v>#DIV/0!</v>
      </c>
      <c r="M35" s="19">
        <f t="shared" si="13"/>
        <v>0</v>
      </c>
      <c r="N35" s="20">
        <f t="shared" si="14"/>
        <v>-2.040958692146956</v>
      </c>
      <c r="P35" s="30"/>
    </row>
    <row r="36" spans="1:16" ht="17.25" customHeight="1">
      <c r="A36" s="35" t="s">
        <v>60</v>
      </c>
      <c r="B36" s="35"/>
      <c r="C36" s="35"/>
      <c r="D36" s="35"/>
      <c r="E36" s="35"/>
      <c r="F36" s="35"/>
      <c r="G36" s="35"/>
      <c r="P36" s="30"/>
    </row>
    <row r="37" spans="1:16">
      <c r="P37" s="30"/>
    </row>
    <row r="38" spans="1:16">
      <c r="A38" s="18" t="s">
        <v>56</v>
      </c>
      <c r="P38" s="30"/>
    </row>
    <row r="39" spans="1:16" ht="36">
      <c r="A39" s="15" t="s">
        <v>6</v>
      </c>
      <c r="B39" s="15" t="s">
        <v>7</v>
      </c>
      <c r="C39" s="15" t="s">
        <v>8</v>
      </c>
      <c r="D39" s="15" t="s">
        <v>9</v>
      </c>
      <c r="E39" s="15" t="s">
        <v>10</v>
      </c>
      <c r="F39" s="15" t="s">
        <v>11</v>
      </c>
      <c r="G39" s="15" t="s">
        <v>12</v>
      </c>
      <c r="H39" s="26" t="s">
        <v>44</v>
      </c>
      <c r="I39" s="15" t="s">
        <v>45</v>
      </c>
      <c r="J39" s="15" t="s">
        <v>46</v>
      </c>
      <c r="K39" s="15" t="s">
        <v>47</v>
      </c>
      <c r="L39" s="15" t="s">
        <v>48</v>
      </c>
      <c r="M39" s="15" t="s">
        <v>49</v>
      </c>
      <c r="N39" s="15" t="s">
        <v>50</v>
      </c>
      <c r="P39" s="30"/>
    </row>
    <row r="40" spans="1:16" ht="17.25" customHeight="1">
      <c r="A40" s="16" t="s">
        <v>33</v>
      </c>
      <c r="B40" s="39" t="s">
        <v>13</v>
      </c>
      <c r="C40" s="16" t="s">
        <v>14</v>
      </c>
      <c r="D40" s="16" t="s">
        <v>15</v>
      </c>
      <c r="E40" s="16" t="s">
        <v>16</v>
      </c>
      <c r="F40" s="16" t="s">
        <v>17</v>
      </c>
      <c r="G40" s="16" t="s">
        <v>18</v>
      </c>
      <c r="H40" s="27">
        <v>14.2576757061323</v>
      </c>
      <c r="I40" s="19"/>
      <c r="J40" s="19"/>
      <c r="K40" s="19"/>
      <c r="L40" s="19" t="e">
        <f>STDEV(H40:K40)</f>
        <v>#DIV/0!</v>
      </c>
      <c r="M40" s="19">
        <f>MAX(H40:K40)-MIN(H40:K40)</f>
        <v>0</v>
      </c>
      <c r="N40" s="20">
        <f>AVERAGE(H40:K40)</f>
        <v>14.2576757061323</v>
      </c>
      <c r="P40" s="30"/>
    </row>
    <row r="41" spans="1:16" ht="24">
      <c r="A41" s="16" t="s">
        <v>19</v>
      </c>
      <c r="B41" s="39"/>
      <c r="C41" s="16" t="s">
        <v>20</v>
      </c>
      <c r="D41" s="16" t="s">
        <v>21</v>
      </c>
      <c r="E41" s="16" t="s">
        <v>22</v>
      </c>
      <c r="F41" s="16" t="s">
        <v>23</v>
      </c>
      <c r="G41" s="16" t="s">
        <v>24</v>
      </c>
      <c r="H41" s="27">
        <v>8.6190093351945798</v>
      </c>
      <c r="I41" s="19"/>
      <c r="J41" s="19"/>
      <c r="K41" s="19"/>
      <c r="L41" s="19" t="e">
        <f>STDEV(H41:K41)</f>
        <v>#DIV/0!</v>
      </c>
      <c r="M41" s="19">
        <f>MAX(H41:K41)-MIN(H41:K41)</f>
        <v>0</v>
      </c>
      <c r="N41" s="20">
        <f>AVERAGE(H41:K41)</f>
        <v>8.6190093351945798</v>
      </c>
      <c r="P41" s="30"/>
    </row>
    <row r="42" spans="1:16" ht="24">
      <c r="A42" s="16" t="s">
        <v>25</v>
      </c>
      <c r="B42" s="39" t="s">
        <v>26</v>
      </c>
      <c r="C42" s="16" t="s">
        <v>14</v>
      </c>
      <c r="D42" s="16" t="s">
        <v>15</v>
      </c>
      <c r="E42" s="16" t="s">
        <v>22</v>
      </c>
      <c r="F42" s="16" t="s">
        <v>23</v>
      </c>
      <c r="G42" s="16" t="s">
        <v>24</v>
      </c>
      <c r="H42" s="19">
        <v>8.7089553051827995</v>
      </c>
      <c r="I42" s="19"/>
      <c r="J42" s="19"/>
      <c r="K42" s="19"/>
      <c r="L42" s="19" t="e">
        <f>STDEV(H42:K42)</f>
        <v>#DIV/0!</v>
      </c>
      <c r="M42" s="19">
        <f>MAX(H42:K42)-MIN(H42:K42)</f>
        <v>0</v>
      </c>
      <c r="N42" s="20">
        <f>AVERAGE(H42:K42)</f>
        <v>8.7089553051827995</v>
      </c>
      <c r="P42" s="30"/>
    </row>
    <row r="43" spans="1:16" ht="29.25" customHeight="1">
      <c r="A43" s="17" t="s">
        <v>27</v>
      </c>
      <c r="B43" s="39"/>
      <c r="C43" s="17" t="s">
        <v>20</v>
      </c>
      <c r="D43" s="17" t="s">
        <v>21</v>
      </c>
      <c r="E43" s="17" t="s">
        <v>16</v>
      </c>
      <c r="F43" s="17" t="s">
        <v>62</v>
      </c>
      <c r="G43" s="17" t="s">
        <v>30</v>
      </c>
      <c r="H43" s="19">
        <v>-1.79939855200198</v>
      </c>
      <c r="I43" s="19"/>
      <c r="J43" s="19"/>
      <c r="K43" s="19"/>
      <c r="L43" s="19" t="e">
        <f t="shared" ref="L43" si="15">STDEV(H43:K43)</f>
        <v>#DIV/0!</v>
      </c>
      <c r="M43" s="19">
        <f t="shared" ref="M43" si="16">MAX(H43:K43)-MIN(H43:K43)</f>
        <v>0</v>
      </c>
      <c r="N43" s="20">
        <f t="shared" ref="N43" si="17">AVERAGE(H43:K43)</f>
        <v>-1.79939855200198</v>
      </c>
      <c r="P43" s="30"/>
    </row>
    <row r="44" spans="1:16" ht="19.5" customHeight="1">
      <c r="A44" s="35" t="s">
        <v>60</v>
      </c>
      <c r="B44" s="35"/>
      <c r="C44" s="35"/>
      <c r="D44" s="35"/>
      <c r="E44" s="35"/>
      <c r="F44" s="35"/>
      <c r="G44" s="35"/>
    </row>
    <row r="48" spans="1:16">
      <c r="H48" s="28"/>
    </row>
    <row r="49" spans="8:8">
      <c r="H49" s="29"/>
    </row>
    <row r="50" spans="8:8">
      <c r="H50" s="29"/>
    </row>
    <row r="51" spans="8:8">
      <c r="H51" s="29"/>
    </row>
    <row r="52" spans="8:8">
      <c r="H52" s="29"/>
    </row>
    <row r="53" spans="8:8">
      <c r="H53" s="29"/>
    </row>
    <row r="54" spans="8:8">
      <c r="H54" s="29"/>
    </row>
    <row r="55" spans="8:8">
      <c r="H55" s="29"/>
    </row>
    <row r="56" spans="8:8">
      <c r="H56" s="29"/>
    </row>
    <row r="57" spans="8:8">
      <c r="H57" s="29"/>
    </row>
    <row r="58" spans="8:8">
      <c r="H58" s="29"/>
    </row>
    <row r="59" spans="8:8">
      <c r="H59" s="29"/>
    </row>
    <row r="60" spans="8:8">
      <c r="H60" s="29"/>
    </row>
  </sheetData>
  <mergeCells count="14">
    <mergeCell ref="A44:G44"/>
    <mergeCell ref="B40:B41"/>
    <mergeCell ref="B42:B43"/>
    <mergeCell ref="A36:G36"/>
    <mergeCell ref="B20:B21"/>
    <mergeCell ref="B25:B26"/>
    <mergeCell ref="B27:B28"/>
    <mergeCell ref="B32:B33"/>
    <mergeCell ref="B34:B35"/>
    <mergeCell ref="B4:B5"/>
    <mergeCell ref="B6:B7"/>
    <mergeCell ref="B11:B12"/>
    <mergeCell ref="B13:B14"/>
    <mergeCell ref="B18:B1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topLeftCell="A2" workbookViewId="0">
      <selection activeCell="I13" sqref="I13"/>
    </sheetView>
  </sheetViews>
  <sheetFormatPr defaultRowHeight="13.5"/>
  <cols>
    <col min="1" max="1" width="8.25" customWidth="1"/>
    <col min="5" max="5" width="15.5" customWidth="1"/>
    <col min="6" max="6" width="15.125" customWidth="1"/>
    <col min="7" max="7" width="14.25" customWidth="1"/>
  </cols>
  <sheetData>
    <row r="1" spans="1:14" ht="22.5" customHeight="1">
      <c r="A1" s="23" t="s">
        <v>65</v>
      </c>
      <c r="B1" s="21"/>
      <c r="C1" s="21"/>
      <c r="D1" s="22"/>
      <c r="E1" s="22"/>
      <c r="F1" s="22"/>
      <c r="G1" s="22"/>
    </row>
    <row r="2" spans="1:14" ht="18" customHeight="1">
      <c r="A2" s="18" t="s">
        <v>53</v>
      </c>
    </row>
    <row r="3" spans="1:14" ht="44.25" customHeight="1">
      <c r="A3" s="15" t="s">
        <v>6</v>
      </c>
      <c r="B3" s="15" t="s">
        <v>7</v>
      </c>
      <c r="C3" s="15" t="s">
        <v>8</v>
      </c>
      <c r="D3" s="15" t="s">
        <v>9</v>
      </c>
      <c r="E3" s="15" t="s">
        <v>10</v>
      </c>
      <c r="F3" s="15" t="s">
        <v>11</v>
      </c>
      <c r="G3" s="15" t="s">
        <v>12</v>
      </c>
      <c r="H3" s="26" t="s">
        <v>44</v>
      </c>
      <c r="I3" s="15" t="s">
        <v>45</v>
      </c>
      <c r="J3" s="15" t="s">
        <v>46</v>
      </c>
      <c r="K3" s="15" t="s">
        <v>47</v>
      </c>
      <c r="L3" s="15" t="s">
        <v>48</v>
      </c>
      <c r="M3" s="15" t="s">
        <v>49</v>
      </c>
      <c r="N3" s="15" t="s">
        <v>50</v>
      </c>
    </row>
    <row r="4" spans="1:14" ht="18" customHeight="1">
      <c r="A4" s="24" t="s">
        <v>61</v>
      </c>
      <c r="B4" s="39" t="s">
        <v>13</v>
      </c>
      <c r="C4" s="24" t="s">
        <v>14</v>
      </c>
      <c r="D4" s="24" t="s">
        <v>15</v>
      </c>
      <c r="E4" s="24" t="s">
        <v>16</v>
      </c>
      <c r="F4" s="24" t="s">
        <v>17</v>
      </c>
      <c r="G4" s="24" t="s">
        <v>18</v>
      </c>
      <c r="H4" s="19">
        <v>14.7033042851121</v>
      </c>
      <c r="I4" s="19"/>
      <c r="J4" s="19"/>
      <c r="K4" s="19"/>
      <c r="L4" s="19" t="e">
        <f>STDEV(H4:K4)</f>
        <v>#DIV/0!</v>
      </c>
      <c r="M4" s="19">
        <f>MAX(H4:K4)-MIN(H4:K4)</f>
        <v>0</v>
      </c>
      <c r="N4" s="20">
        <f>AVERAGE(H4:K4)</f>
        <v>14.7033042851121</v>
      </c>
    </row>
    <row r="5" spans="1:14" ht="24">
      <c r="A5" s="24" t="s">
        <v>19</v>
      </c>
      <c r="B5" s="39"/>
      <c r="C5" s="24" t="s">
        <v>20</v>
      </c>
      <c r="D5" s="24" t="s">
        <v>21</v>
      </c>
      <c r="E5" s="24" t="s">
        <v>22</v>
      </c>
      <c r="F5" s="24" t="s">
        <v>23</v>
      </c>
      <c r="G5" s="24" t="s">
        <v>24</v>
      </c>
      <c r="H5" s="19">
        <v>9.2905009826692702</v>
      </c>
      <c r="I5" s="19"/>
      <c r="J5" s="19"/>
      <c r="K5" s="19"/>
      <c r="L5" s="19" t="e">
        <f t="shared" ref="L5:L7" si="0">STDEV(H5:K5)</f>
        <v>#DIV/0!</v>
      </c>
      <c r="M5" s="19">
        <f t="shared" ref="M5:M7" si="1">MAX(H5:K5)-MIN(H5:K5)</f>
        <v>0</v>
      </c>
      <c r="N5" s="20">
        <f t="shared" ref="N5:N7" si="2">AVERAGE(H5:K5)</f>
        <v>9.2905009826692702</v>
      </c>
    </row>
    <row r="6" spans="1:14" ht="24">
      <c r="A6" s="24" t="s">
        <v>25</v>
      </c>
      <c r="B6" s="39" t="s">
        <v>26</v>
      </c>
      <c r="C6" s="24" t="s">
        <v>14</v>
      </c>
      <c r="D6" s="24" t="s">
        <v>15</v>
      </c>
      <c r="E6" s="24" t="s">
        <v>22</v>
      </c>
      <c r="F6" s="24" t="s">
        <v>23</v>
      </c>
      <c r="G6" s="24" t="s">
        <v>24</v>
      </c>
      <c r="H6" s="19">
        <v>10.5475726634644</v>
      </c>
      <c r="I6" s="19"/>
      <c r="J6" s="19"/>
      <c r="K6" s="19"/>
      <c r="L6" s="19" t="e">
        <f t="shared" si="0"/>
        <v>#DIV/0!</v>
      </c>
      <c r="M6" s="19">
        <f t="shared" si="1"/>
        <v>0</v>
      </c>
      <c r="N6" s="20">
        <f t="shared" si="2"/>
        <v>10.5475726634644</v>
      </c>
    </row>
    <row r="7" spans="1:14" ht="32.25" customHeight="1">
      <c r="A7" s="24" t="s">
        <v>27</v>
      </c>
      <c r="B7" s="39"/>
      <c r="C7" s="24" t="s">
        <v>20</v>
      </c>
      <c r="D7" s="24" t="s">
        <v>21</v>
      </c>
      <c r="E7" s="24" t="s">
        <v>16</v>
      </c>
      <c r="F7" s="24" t="s">
        <v>62</v>
      </c>
      <c r="G7" s="24" t="s">
        <v>30</v>
      </c>
      <c r="H7" s="32">
        <v>-0.8</v>
      </c>
      <c r="I7" s="19"/>
      <c r="J7" s="19"/>
      <c r="K7" s="19"/>
      <c r="L7" s="19" t="e">
        <f t="shared" si="0"/>
        <v>#DIV/0!</v>
      </c>
      <c r="M7" s="19">
        <f t="shared" si="1"/>
        <v>0</v>
      </c>
      <c r="N7" s="20">
        <f t="shared" si="2"/>
        <v>-0.8</v>
      </c>
    </row>
    <row r="9" spans="1:14" ht="15" customHeight="1">
      <c r="A9" s="18" t="s">
        <v>52</v>
      </c>
    </row>
    <row r="10" spans="1:14" ht="36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5" t="s">
        <v>11</v>
      </c>
      <c r="G10" s="15" t="s">
        <v>12</v>
      </c>
      <c r="H10" s="26" t="s">
        <v>44</v>
      </c>
      <c r="I10" s="15" t="s">
        <v>45</v>
      </c>
      <c r="J10" s="15" t="s">
        <v>46</v>
      </c>
      <c r="K10" s="15" t="s">
        <v>47</v>
      </c>
      <c r="L10" s="15" t="s">
        <v>48</v>
      </c>
      <c r="M10" s="15" t="s">
        <v>49</v>
      </c>
      <c r="N10" s="15" t="s">
        <v>50</v>
      </c>
    </row>
    <row r="11" spans="1:14" ht="15.75" customHeight="1">
      <c r="A11" s="24" t="s">
        <v>61</v>
      </c>
      <c r="B11" s="39" t="s">
        <v>13</v>
      </c>
      <c r="C11" s="24" t="s">
        <v>14</v>
      </c>
      <c r="D11" s="24" t="s">
        <v>15</v>
      </c>
      <c r="E11" s="24" t="s">
        <v>16</v>
      </c>
      <c r="F11" s="24" t="s">
        <v>17</v>
      </c>
      <c r="G11" s="24" t="s">
        <v>18</v>
      </c>
      <c r="H11" s="19">
        <v>14.827731405923499</v>
      </c>
      <c r="I11" s="19"/>
      <c r="J11" s="19"/>
      <c r="K11" s="19"/>
      <c r="L11" s="19" t="e">
        <f>STDEV(H11:K11)</f>
        <v>#DIV/0!</v>
      </c>
      <c r="M11" s="19">
        <f>MAX(H11:K11)-MIN(H11:K11)</f>
        <v>0</v>
      </c>
      <c r="N11" s="20">
        <f>AVERAGE(H11:K11)</f>
        <v>14.827731405923499</v>
      </c>
    </row>
    <row r="12" spans="1:14" ht="24">
      <c r="A12" s="24" t="s">
        <v>19</v>
      </c>
      <c r="B12" s="39"/>
      <c r="C12" s="24" t="s">
        <v>20</v>
      </c>
      <c r="D12" s="24" t="s">
        <v>21</v>
      </c>
      <c r="E12" s="24" t="s">
        <v>22</v>
      </c>
      <c r="F12" s="24" t="s">
        <v>23</v>
      </c>
      <c r="G12" s="24" t="s">
        <v>24</v>
      </c>
      <c r="H12" s="19">
        <v>9.3860725318057501</v>
      </c>
      <c r="I12" s="19"/>
      <c r="J12" s="19"/>
      <c r="K12" s="19"/>
      <c r="L12" s="19" t="e">
        <f>STDEV(H12:K12)</f>
        <v>#DIV/0!</v>
      </c>
      <c r="M12" s="19">
        <f>MAX(H12:K12)-MIN(H12:K12)</f>
        <v>0</v>
      </c>
      <c r="N12" s="20">
        <f>AVERAGE(H12:K12)</f>
        <v>9.3860725318057501</v>
      </c>
    </row>
    <row r="13" spans="1:14" ht="24">
      <c r="A13" s="24" t="s">
        <v>25</v>
      </c>
      <c r="B13" s="39" t="s">
        <v>26</v>
      </c>
      <c r="C13" s="24" t="s">
        <v>14</v>
      </c>
      <c r="D13" s="24" t="s">
        <v>15</v>
      </c>
      <c r="E13" s="24" t="s">
        <v>22</v>
      </c>
      <c r="F13" s="24" t="s">
        <v>23</v>
      </c>
      <c r="G13" s="24" t="s">
        <v>24</v>
      </c>
      <c r="H13" s="19">
        <v>10.3174848511549</v>
      </c>
      <c r="I13" s="19"/>
      <c r="J13" s="19"/>
      <c r="K13" s="19"/>
      <c r="L13" s="19" t="e">
        <f t="shared" ref="L13:L14" si="3">STDEV(H13:K13)</f>
        <v>#DIV/0!</v>
      </c>
      <c r="M13" s="19">
        <f t="shared" ref="M13:M14" si="4">MAX(H13:K13)-MIN(H13:K13)</f>
        <v>0</v>
      </c>
      <c r="N13" s="20">
        <f t="shared" ref="N13:N14" si="5">AVERAGE(H13:K13)</f>
        <v>10.3174848511549</v>
      </c>
    </row>
    <row r="14" spans="1:14" ht="27.75" customHeight="1">
      <c r="A14" s="24" t="s">
        <v>27</v>
      </c>
      <c r="B14" s="39"/>
      <c r="C14" s="24" t="s">
        <v>20</v>
      </c>
      <c r="D14" s="24" t="s">
        <v>21</v>
      </c>
      <c r="E14" s="24" t="s">
        <v>16</v>
      </c>
      <c r="F14" s="24" t="s">
        <v>62</v>
      </c>
      <c r="G14" s="24" t="s">
        <v>30</v>
      </c>
      <c r="H14" s="19">
        <v>-1.3000089295536061</v>
      </c>
      <c r="I14" s="19"/>
      <c r="J14" s="19"/>
      <c r="K14" s="19"/>
      <c r="L14" s="19" t="e">
        <f t="shared" si="3"/>
        <v>#DIV/0!</v>
      </c>
      <c r="M14" s="19">
        <f t="shared" si="4"/>
        <v>0</v>
      </c>
      <c r="N14" s="20">
        <f t="shared" si="5"/>
        <v>-1.3000089295536061</v>
      </c>
    </row>
    <row r="16" spans="1:14" ht="17.25" customHeight="1">
      <c r="A16" s="18" t="s">
        <v>51</v>
      </c>
    </row>
    <row r="17" spans="1:14" ht="36">
      <c r="A17" s="15" t="s">
        <v>6</v>
      </c>
      <c r="B17" s="15" t="s">
        <v>7</v>
      </c>
      <c r="C17" s="15" t="s">
        <v>8</v>
      </c>
      <c r="D17" s="15" t="s">
        <v>9</v>
      </c>
      <c r="E17" s="15" t="s">
        <v>10</v>
      </c>
      <c r="F17" s="15" t="s">
        <v>11</v>
      </c>
      <c r="G17" s="15" t="s">
        <v>12</v>
      </c>
      <c r="H17" s="26" t="s">
        <v>44</v>
      </c>
      <c r="I17" s="15" t="s">
        <v>45</v>
      </c>
      <c r="J17" s="15" t="s">
        <v>46</v>
      </c>
      <c r="K17" s="15" t="s">
        <v>47</v>
      </c>
      <c r="L17" s="15" t="s">
        <v>48</v>
      </c>
      <c r="M17" s="15" t="s">
        <v>49</v>
      </c>
      <c r="N17" s="15" t="s">
        <v>50</v>
      </c>
    </row>
    <row r="18" spans="1:14" ht="17.25" customHeight="1">
      <c r="A18" s="24" t="s">
        <v>61</v>
      </c>
      <c r="B18" s="39" t="s">
        <v>13</v>
      </c>
      <c r="C18" s="24" t="s">
        <v>14</v>
      </c>
      <c r="D18" s="24" t="s">
        <v>15</v>
      </c>
      <c r="E18" s="24" t="s">
        <v>16</v>
      </c>
      <c r="F18" s="24" t="s">
        <v>17</v>
      </c>
      <c r="G18" s="24" t="s">
        <v>18</v>
      </c>
      <c r="H18" s="19">
        <v>15.175427213515601</v>
      </c>
      <c r="I18" s="19"/>
      <c r="J18" s="19"/>
      <c r="K18" s="19"/>
      <c r="L18" s="19" t="e">
        <f>STDEV(H18:K18)</f>
        <v>#DIV/0!</v>
      </c>
      <c r="M18" s="19">
        <f>MAX(H18:K18)-MIN(H18:K18)</f>
        <v>0</v>
      </c>
      <c r="N18" s="20">
        <f>AVERAGE(H18:K18)</f>
        <v>15.175427213515601</v>
      </c>
    </row>
    <row r="19" spans="1:14" ht="24">
      <c r="A19" s="24" t="s">
        <v>19</v>
      </c>
      <c r="B19" s="39"/>
      <c r="C19" s="24" t="s">
        <v>20</v>
      </c>
      <c r="D19" s="24" t="s">
        <v>21</v>
      </c>
      <c r="E19" s="24" t="s">
        <v>22</v>
      </c>
      <c r="F19" s="24" t="s">
        <v>23</v>
      </c>
      <c r="G19" s="24" t="s">
        <v>24</v>
      </c>
      <c r="H19" s="19">
        <v>9.9148345906730793</v>
      </c>
      <c r="I19" s="19"/>
      <c r="J19" s="19"/>
      <c r="K19" s="19"/>
      <c r="L19" s="19" t="e">
        <f>STDEV(H19:K19)</f>
        <v>#DIV/0!</v>
      </c>
      <c r="M19" s="19">
        <f>MAX(H19:K19)-MIN(H19:K19)</f>
        <v>0</v>
      </c>
      <c r="N19" s="20">
        <f>AVERAGE(H19:K19)</f>
        <v>9.9148345906730793</v>
      </c>
    </row>
    <row r="20" spans="1:14" ht="24">
      <c r="A20" s="24" t="s">
        <v>25</v>
      </c>
      <c r="B20" s="39" t="s">
        <v>26</v>
      </c>
      <c r="C20" s="24" t="s">
        <v>14</v>
      </c>
      <c r="D20" s="24" t="s">
        <v>15</v>
      </c>
      <c r="E20" s="24" t="s">
        <v>22</v>
      </c>
      <c r="F20" s="24" t="s">
        <v>23</v>
      </c>
      <c r="G20" s="24" t="s">
        <v>24</v>
      </c>
      <c r="H20" s="19">
        <v>10.535570477062</v>
      </c>
      <c r="I20" s="19"/>
      <c r="J20" s="19"/>
      <c r="K20" s="19"/>
      <c r="L20" s="19" t="e">
        <f t="shared" ref="L20:L21" si="6">STDEV(H20:K20)</f>
        <v>#DIV/0!</v>
      </c>
      <c r="M20" s="19">
        <f t="shared" ref="M20:M21" si="7">MAX(H20:K20)-MIN(H20:K20)</f>
        <v>0</v>
      </c>
      <c r="N20" s="20">
        <f t="shared" ref="N20:N21" si="8">AVERAGE(H20:K20)</f>
        <v>10.535570477062</v>
      </c>
    </row>
    <row r="21" spans="1:14" ht="24">
      <c r="A21" s="24" t="s">
        <v>27</v>
      </c>
      <c r="B21" s="39"/>
      <c r="C21" s="24" t="s">
        <v>20</v>
      </c>
      <c r="D21" s="24" t="s">
        <v>21</v>
      </c>
      <c r="E21" s="24" t="s">
        <v>16</v>
      </c>
      <c r="F21" s="24" t="s">
        <v>62</v>
      </c>
      <c r="G21" s="24" t="s">
        <v>30</v>
      </c>
      <c r="H21" s="19">
        <v>-1.0588196678937449</v>
      </c>
      <c r="I21" s="19"/>
      <c r="J21" s="19"/>
      <c r="K21" s="19"/>
      <c r="L21" s="19" t="e">
        <f t="shared" si="6"/>
        <v>#DIV/0!</v>
      </c>
      <c r="M21" s="19">
        <f t="shared" si="7"/>
        <v>0</v>
      </c>
      <c r="N21" s="20">
        <f t="shared" si="8"/>
        <v>-1.0588196678937449</v>
      </c>
    </row>
    <row r="23" spans="1:14">
      <c r="A23" s="18" t="s">
        <v>54</v>
      </c>
    </row>
    <row r="24" spans="1:14" ht="36">
      <c r="A24" s="15" t="s">
        <v>6</v>
      </c>
      <c r="B24" s="15" t="s">
        <v>7</v>
      </c>
      <c r="C24" s="15" t="s">
        <v>8</v>
      </c>
      <c r="D24" s="15" t="s">
        <v>9</v>
      </c>
      <c r="E24" s="15" t="s">
        <v>10</v>
      </c>
      <c r="F24" s="15" t="s">
        <v>11</v>
      </c>
      <c r="G24" s="15" t="s">
        <v>12</v>
      </c>
      <c r="H24" s="26" t="s">
        <v>44</v>
      </c>
      <c r="I24" s="15" t="s">
        <v>45</v>
      </c>
      <c r="J24" s="15" t="s">
        <v>46</v>
      </c>
      <c r="K24" s="15" t="s">
        <v>47</v>
      </c>
      <c r="L24" s="15" t="s">
        <v>48</v>
      </c>
      <c r="M24" s="15" t="s">
        <v>49</v>
      </c>
      <c r="N24" s="15" t="s">
        <v>50</v>
      </c>
    </row>
    <row r="25" spans="1:14" ht="16.5" customHeight="1">
      <c r="A25" s="24" t="s">
        <v>61</v>
      </c>
      <c r="B25" s="39" t="s">
        <v>13</v>
      </c>
      <c r="C25" s="24" t="s">
        <v>14</v>
      </c>
      <c r="D25" s="24" t="s">
        <v>15</v>
      </c>
      <c r="E25" s="24" t="s">
        <v>16</v>
      </c>
      <c r="F25" s="24" t="s">
        <v>17</v>
      </c>
      <c r="G25" s="24" t="s">
        <v>18</v>
      </c>
      <c r="H25" s="19">
        <v>15.7576757061323</v>
      </c>
      <c r="I25" s="19"/>
      <c r="J25" s="19"/>
      <c r="K25" s="19"/>
      <c r="L25" s="19" t="e">
        <f>STDEV(H25:K25)</f>
        <v>#DIV/0!</v>
      </c>
      <c r="M25" s="19">
        <f>MAX(H25:K25)-MIN(H25:K25)</f>
        <v>0</v>
      </c>
      <c r="N25" s="20">
        <f>AVERAGE(H25:K25)</f>
        <v>15.7576757061323</v>
      </c>
    </row>
    <row r="26" spans="1:14" ht="24">
      <c r="A26" s="24" t="s">
        <v>19</v>
      </c>
      <c r="B26" s="39"/>
      <c r="C26" s="24" t="s">
        <v>20</v>
      </c>
      <c r="D26" s="24" t="s">
        <v>21</v>
      </c>
      <c r="E26" s="24" t="s">
        <v>22</v>
      </c>
      <c r="F26" s="24" t="s">
        <v>23</v>
      </c>
      <c r="G26" s="24" t="s">
        <v>24</v>
      </c>
      <c r="H26" s="19">
        <v>9.8068181470750808</v>
      </c>
      <c r="I26" s="19"/>
      <c r="J26" s="19"/>
      <c r="K26" s="19"/>
      <c r="L26" s="19" t="e">
        <f>STDEV(H26:K26)</f>
        <v>#DIV/0!</v>
      </c>
      <c r="M26" s="19">
        <f>MAX(H26:K26)-MIN(H26:K26)</f>
        <v>0</v>
      </c>
      <c r="N26" s="20">
        <f>AVERAGE(H26:K26)</f>
        <v>9.8068181470750808</v>
      </c>
    </row>
    <row r="27" spans="1:14" ht="24">
      <c r="A27" s="24" t="s">
        <v>25</v>
      </c>
      <c r="B27" s="39" t="s">
        <v>26</v>
      </c>
      <c r="C27" s="24" t="s">
        <v>14</v>
      </c>
      <c r="D27" s="24" t="s">
        <v>15</v>
      </c>
      <c r="E27" s="24" t="s">
        <v>22</v>
      </c>
      <c r="F27" s="24" t="s">
        <v>23</v>
      </c>
      <c r="G27" s="24" t="s">
        <v>24</v>
      </c>
      <c r="H27" s="19">
        <v>10.2559589698397</v>
      </c>
      <c r="I27" s="19"/>
      <c r="J27" s="19"/>
      <c r="K27" s="19"/>
      <c r="L27" s="19" t="e">
        <f t="shared" ref="L27:L28" si="9">STDEV(H27:K27)</f>
        <v>#DIV/0!</v>
      </c>
      <c r="M27" s="19">
        <f t="shared" ref="M27:M28" si="10">MAX(H27:K27)-MIN(H27:K27)</f>
        <v>0</v>
      </c>
      <c r="N27" s="20">
        <f t="shared" ref="N27:N28" si="11">AVERAGE(H27:K27)</f>
        <v>10.2559589698397</v>
      </c>
    </row>
    <row r="28" spans="1:14" ht="28.5" customHeight="1">
      <c r="A28" s="24" t="s">
        <v>27</v>
      </c>
      <c r="B28" s="39"/>
      <c r="C28" s="24" t="s">
        <v>20</v>
      </c>
      <c r="D28" s="24" t="s">
        <v>21</v>
      </c>
      <c r="E28" s="24" t="s">
        <v>16</v>
      </c>
      <c r="F28" s="24" t="s">
        <v>62</v>
      </c>
      <c r="G28" s="24" t="s">
        <v>30</v>
      </c>
      <c r="H28" s="19">
        <v>-0.79999999999999982</v>
      </c>
      <c r="I28" s="19"/>
      <c r="J28" s="19"/>
      <c r="K28" s="19"/>
      <c r="L28" s="19" t="e">
        <f t="shared" si="9"/>
        <v>#DIV/0!</v>
      </c>
      <c r="M28" s="19">
        <f t="shared" si="10"/>
        <v>0</v>
      </c>
      <c r="N28" s="20">
        <f t="shared" si="11"/>
        <v>-0.79999999999999982</v>
      </c>
    </row>
    <row r="30" spans="1:14">
      <c r="A30" s="18" t="s">
        <v>55</v>
      </c>
    </row>
    <row r="31" spans="1:14" ht="36">
      <c r="A31" s="15" t="s">
        <v>6</v>
      </c>
      <c r="B31" s="15" t="s">
        <v>7</v>
      </c>
      <c r="C31" s="15" t="s">
        <v>8</v>
      </c>
      <c r="D31" s="15" t="s">
        <v>9</v>
      </c>
      <c r="E31" s="15" t="s">
        <v>10</v>
      </c>
      <c r="F31" s="15" t="s">
        <v>11</v>
      </c>
      <c r="G31" s="15" t="s">
        <v>12</v>
      </c>
      <c r="H31" s="26" t="s">
        <v>44</v>
      </c>
      <c r="I31" s="15" t="s">
        <v>45</v>
      </c>
      <c r="J31" s="15" t="s">
        <v>46</v>
      </c>
      <c r="K31" s="15" t="s">
        <v>47</v>
      </c>
      <c r="L31" s="15" t="s">
        <v>48</v>
      </c>
      <c r="M31" s="15" t="s">
        <v>49</v>
      </c>
      <c r="N31" s="15" t="s">
        <v>50</v>
      </c>
    </row>
    <row r="32" spans="1:14" ht="15.75" customHeight="1">
      <c r="A32" s="24" t="s">
        <v>33</v>
      </c>
      <c r="B32" s="39" t="s">
        <v>13</v>
      </c>
      <c r="C32" s="24" t="s">
        <v>14</v>
      </c>
      <c r="D32" s="24" t="s">
        <v>15</v>
      </c>
      <c r="E32" s="24" t="s">
        <v>16</v>
      </c>
      <c r="F32" s="24" t="s">
        <v>17</v>
      </c>
      <c r="G32" s="24" t="s">
        <v>18</v>
      </c>
      <c r="H32" s="19">
        <v>15.7576757061323</v>
      </c>
      <c r="I32" s="19"/>
      <c r="J32" s="19"/>
      <c r="K32" s="19"/>
      <c r="L32" s="19" t="e">
        <f>STDEV(H32:K32)</f>
        <v>#DIV/0!</v>
      </c>
      <c r="M32" s="19">
        <f>MAX(H32:K32)-MIN(H32:K32)</f>
        <v>0</v>
      </c>
      <c r="N32" s="20">
        <f>AVERAGE(H32:K32)</f>
        <v>15.7576757061323</v>
      </c>
    </row>
    <row r="33" spans="1:14" ht="24">
      <c r="A33" s="24" t="s">
        <v>19</v>
      </c>
      <c r="B33" s="39"/>
      <c r="C33" s="24" t="s">
        <v>20</v>
      </c>
      <c r="D33" s="24" t="s">
        <v>21</v>
      </c>
      <c r="E33" s="24" t="s">
        <v>22</v>
      </c>
      <c r="F33" s="24" t="s">
        <v>23</v>
      </c>
      <c r="G33" s="24" t="s">
        <v>24</v>
      </c>
      <c r="H33" s="19">
        <v>10.11485901121366</v>
      </c>
      <c r="I33" s="19"/>
      <c r="J33" s="19"/>
      <c r="K33" s="19"/>
      <c r="L33" s="19" t="e">
        <f>STDEV(H33:K33)</f>
        <v>#DIV/0!</v>
      </c>
      <c r="M33" s="19">
        <f>MAX(H33:K33)-MIN(H33:K33)</f>
        <v>0</v>
      </c>
      <c r="N33" s="20">
        <f>AVERAGE(H33:K33)</f>
        <v>10.11485901121366</v>
      </c>
    </row>
    <row r="34" spans="1:14" ht="24">
      <c r="A34" s="24" t="s">
        <v>25</v>
      </c>
      <c r="B34" s="39" t="s">
        <v>26</v>
      </c>
      <c r="C34" s="24" t="s">
        <v>14</v>
      </c>
      <c r="D34" s="24" t="s">
        <v>15</v>
      </c>
      <c r="E34" s="24" t="s">
        <v>22</v>
      </c>
      <c r="F34" s="24" t="s">
        <v>23</v>
      </c>
      <c r="G34" s="24" t="s">
        <v>24</v>
      </c>
      <c r="H34" s="19">
        <v>10.3330718401194</v>
      </c>
      <c r="I34" s="19"/>
      <c r="J34" s="19"/>
      <c r="K34" s="19"/>
      <c r="L34" s="19" t="e">
        <f t="shared" ref="L34:L35" si="12">STDEV(H34:K34)</f>
        <v>#DIV/0!</v>
      </c>
      <c r="M34" s="19">
        <f t="shared" ref="M34:M35" si="13">MAX(H34:K34)-MIN(H34:K34)</f>
        <v>0</v>
      </c>
      <c r="N34" s="20">
        <f t="shared" ref="N34:N35" si="14">AVERAGE(H34:K34)</f>
        <v>10.3330718401194</v>
      </c>
    </row>
    <row r="35" spans="1:14" ht="27.75" customHeight="1">
      <c r="A35" s="24" t="s">
        <v>27</v>
      </c>
      <c r="B35" s="39"/>
      <c r="C35" s="24" t="s">
        <v>20</v>
      </c>
      <c r="D35" s="24" t="s">
        <v>21</v>
      </c>
      <c r="E35" s="24" t="s">
        <v>16</v>
      </c>
      <c r="F35" s="24" t="s">
        <v>62</v>
      </c>
      <c r="G35" s="24" t="s">
        <v>30</v>
      </c>
      <c r="H35" s="19">
        <v>-0.54095869214695602</v>
      </c>
      <c r="I35" s="19"/>
      <c r="J35" s="19"/>
      <c r="K35" s="19"/>
      <c r="L35" s="19" t="e">
        <f t="shared" si="12"/>
        <v>#DIV/0!</v>
      </c>
      <c r="M35" s="19">
        <f t="shared" si="13"/>
        <v>0</v>
      </c>
      <c r="N35" s="20">
        <f t="shared" si="14"/>
        <v>-0.54095869214695602</v>
      </c>
    </row>
    <row r="36" spans="1:14" ht="17.25" customHeight="1">
      <c r="A36" s="35" t="s">
        <v>60</v>
      </c>
      <c r="B36" s="35"/>
      <c r="C36" s="35"/>
      <c r="D36" s="35"/>
      <c r="E36" s="35"/>
      <c r="F36" s="35"/>
      <c r="G36" s="35"/>
    </row>
    <row r="38" spans="1:14">
      <c r="A38" s="18" t="s">
        <v>56</v>
      </c>
    </row>
    <row r="39" spans="1:14" ht="36">
      <c r="A39" s="15" t="s">
        <v>6</v>
      </c>
      <c r="B39" s="15" t="s">
        <v>7</v>
      </c>
      <c r="C39" s="15" t="s">
        <v>8</v>
      </c>
      <c r="D39" s="15" t="s">
        <v>9</v>
      </c>
      <c r="E39" s="15" t="s">
        <v>10</v>
      </c>
      <c r="F39" s="15" t="s">
        <v>11</v>
      </c>
      <c r="G39" s="15" t="s">
        <v>12</v>
      </c>
      <c r="H39" s="26" t="s">
        <v>44</v>
      </c>
      <c r="I39" s="15" t="s">
        <v>45</v>
      </c>
      <c r="J39" s="15" t="s">
        <v>46</v>
      </c>
      <c r="K39" s="15" t="s">
        <v>47</v>
      </c>
      <c r="L39" s="15" t="s">
        <v>48</v>
      </c>
      <c r="M39" s="15" t="s">
        <v>49</v>
      </c>
      <c r="N39" s="15" t="s">
        <v>50</v>
      </c>
    </row>
    <row r="40" spans="1:14" ht="17.25" customHeight="1">
      <c r="A40" s="24" t="s">
        <v>33</v>
      </c>
      <c r="B40" s="39" t="s">
        <v>13</v>
      </c>
      <c r="C40" s="24" t="s">
        <v>14</v>
      </c>
      <c r="D40" s="24" t="s">
        <v>15</v>
      </c>
      <c r="E40" s="24" t="s">
        <v>16</v>
      </c>
      <c r="F40" s="24" t="s">
        <v>17</v>
      </c>
      <c r="G40" s="24" t="s">
        <v>18</v>
      </c>
      <c r="H40" s="19">
        <v>15.7576757061323</v>
      </c>
      <c r="I40" s="19"/>
      <c r="J40" s="19"/>
      <c r="K40" s="19"/>
      <c r="L40" s="19" t="e">
        <f>STDEV(H40:K40)</f>
        <v>#DIV/0!</v>
      </c>
      <c r="M40" s="19">
        <f>MAX(H40:K40)-MIN(H40:K40)</f>
        <v>0</v>
      </c>
      <c r="N40" s="20">
        <f>AVERAGE(H40:K40)</f>
        <v>15.7576757061323</v>
      </c>
    </row>
    <row r="41" spans="1:14" ht="24">
      <c r="A41" s="24" t="s">
        <v>19</v>
      </c>
      <c r="B41" s="39"/>
      <c r="C41" s="24" t="s">
        <v>20</v>
      </c>
      <c r="D41" s="24" t="s">
        <v>21</v>
      </c>
      <c r="E41" s="24" t="s">
        <v>22</v>
      </c>
      <c r="F41" s="24" t="s">
        <v>23</v>
      </c>
      <c r="G41" s="24" t="s">
        <v>24</v>
      </c>
      <c r="H41" s="19">
        <v>10.11900933519458</v>
      </c>
      <c r="I41" s="19"/>
      <c r="J41" s="19"/>
      <c r="K41" s="19"/>
      <c r="L41" s="19" t="e">
        <f>STDEV(H41:K41)</f>
        <v>#DIV/0!</v>
      </c>
      <c r="M41" s="19">
        <f>MAX(H41:K41)-MIN(H41:K41)</f>
        <v>0</v>
      </c>
      <c r="N41" s="20">
        <f>AVERAGE(H41:K41)</f>
        <v>10.11900933519458</v>
      </c>
    </row>
    <row r="42" spans="1:14" ht="24">
      <c r="A42" s="24" t="s">
        <v>25</v>
      </c>
      <c r="B42" s="39" t="s">
        <v>26</v>
      </c>
      <c r="C42" s="24" t="s">
        <v>14</v>
      </c>
      <c r="D42" s="24" t="s">
        <v>15</v>
      </c>
      <c r="E42" s="24" t="s">
        <v>22</v>
      </c>
      <c r="F42" s="24" t="s">
        <v>23</v>
      </c>
      <c r="G42" s="24" t="s">
        <v>24</v>
      </c>
      <c r="H42" s="19">
        <v>10.208955305182799</v>
      </c>
      <c r="I42" s="19"/>
      <c r="J42" s="19"/>
      <c r="K42" s="19"/>
      <c r="L42" s="19" t="e">
        <f>STDEV(H42:K42)</f>
        <v>#DIV/0!</v>
      </c>
      <c r="M42" s="19">
        <f>MAX(H42:K42)-MIN(H42:K42)</f>
        <v>0</v>
      </c>
      <c r="N42" s="20">
        <f>AVERAGE(H42:K42)</f>
        <v>10.208955305182799</v>
      </c>
    </row>
    <row r="43" spans="1:14" ht="29.25" customHeight="1">
      <c r="A43" s="24" t="s">
        <v>27</v>
      </c>
      <c r="B43" s="39"/>
      <c r="C43" s="24" t="s">
        <v>20</v>
      </c>
      <c r="D43" s="24" t="s">
        <v>21</v>
      </c>
      <c r="E43" s="24" t="s">
        <v>16</v>
      </c>
      <c r="F43" s="24" t="s">
        <v>62</v>
      </c>
      <c r="G43" s="24" t="s">
        <v>30</v>
      </c>
      <c r="H43" s="19">
        <v>-0.29939855200197996</v>
      </c>
      <c r="I43" s="19"/>
      <c r="J43" s="19"/>
      <c r="K43" s="19"/>
      <c r="L43" s="19" t="e">
        <f t="shared" ref="L43" si="15">STDEV(H43:K43)</f>
        <v>#DIV/0!</v>
      </c>
      <c r="M43" s="19">
        <f t="shared" ref="M43" si="16">MAX(H43:K43)-MIN(H43:K43)</f>
        <v>0</v>
      </c>
      <c r="N43" s="20">
        <f t="shared" ref="N43" si="17">AVERAGE(H43:K43)</f>
        <v>-0.29939855200197996</v>
      </c>
    </row>
    <row r="44" spans="1:14" ht="19.5" customHeight="1">
      <c r="A44" s="35" t="s">
        <v>60</v>
      </c>
      <c r="B44" s="35"/>
      <c r="C44" s="35"/>
      <c r="D44" s="35"/>
      <c r="E44" s="35"/>
      <c r="F44" s="35"/>
      <c r="G44" s="35"/>
    </row>
  </sheetData>
  <mergeCells count="14">
    <mergeCell ref="B20:B21"/>
    <mergeCell ref="B4:B5"/>
    <mergeCell ref="B6:B7"/>
    <mergeCell ref="B11:B12"/>
    <mergeCell ref="B13:B14"/>
    <mergeCell ref="B18:B19"/>
    <mergeCell ref="B42:B43"/>
    <mergeCell ref="A44:G44"/>
    <mergeCell ref="B25:B26"/>
    <mergeCell ref="B27:B28"/>
    <mergeCell ref="B32:B33"/>
    <mergeCell ref="B34:B35"/>
    <mergeCell ref="A36:G36"/>
    <mergeCell ref="B40:B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Assumptions</vt:lpstr>
      <vt:lpstr>Alignment results</vt:lpstr>
      <vt:lpstr>Impairment results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Yang Shan</cp:lastModifiedBy>
  <dcterms:created xsi:type="dcterms:W3CDTF">2017-06-12T07:57:27Z</dcterms:created>
  <dcterms:modified xsi:type="dcterms:W3CDTF">2017-08-11T02:26:02Z</dcterms:modified>
</cp:coreProperties>
</file>